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filterPrivacy="1" defaultThemeVersion="124226"/>
  <xr:revisionPtr revIDLastSave="0" documentId="13_ncr:1_{4C2714B8-E605-4C65-A422-D95E0AB3D8AA}" xr6:coauthVersionLast="47" xr6:coauthVersionMax="47" xr10:uidLastSave="{00000000-0000-0000-0000-000000000000}"/>
  <bookViews>
    <workbookView xWindow="31530" yWindow="2730" windowWidth="21600" windowHeight="11385" tabRatio="513" xr2:uid="{00000000-000D-0000-FFFF-FFFF00000000}"/>
  </bookViews>
  <sheets>
    <sheet name="Supplemental Table S4" sheetId="16" r:id="rId1"/>
  </sheets>
  <definedNames>
    <definedName name="_xlnm._FilterDatabase" localSheetId="0" hidden="1">'Supplemental Table S4'!$A$3:$CT$159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D4" i="16" l="1"/>
  <c r="BF2" i="16" l="1"/>
  <c r="BE2" i="16"/>
  <c r="BD2" i="16"/>
  <c r="BB2" i="16"/>
  <c r="BA2" i="16"/>
  <c r="AZ2" i="16"/>
  <c r="AY2" i="16"/>
  <c r="AX2" i="16"/>
  <c r="AW2" i="16"/>
  <c r="AV2" i="16"/>
  <c r="AE2" i="16"/>
  <c r="AD2" i="16"/>
  <c r="AC2" i="16"/>
  <c r="AB2" i="16"/>
  <c r="AA2" i="16"/>
  <c r="Z2" i="16"/>
  <c r="Y2" i="16"/>
  <c r="X2" i="16"/>
  <c r="W2" i="16"/>
  <c r="V2" i="16"/>
  <c r="U2" i="16"/>
  <c r="T2" i="16"/>
  <c r="S2" i="16"/>
  <c r="R2" i="16"/>
  <c r="Q2" i="16"/>
  <c r="P2" i="16"/>
  <c r="AG2" i="16" s="1"/>
  <c r="P4" i="16"/>
  <c r="AI2" i="16" l="1"/>
  <c r="AM2" i="16"/>
  <c r="AJ2" i="16"/>
  <c r="AN2" i="16"/>
  <c r="AH2" i="16"/>
  <c r="AL2" i="16"/>
  <c r="AK2" i="16"/>
  <c r="BF156" i="16"/>
  <c r="BE156" i="16"/>
  <c r="BD156" i="16"/>
  <c r="BF155" i="16"/>
  <c r="BE155" i="16"/>
  <c r="BD155" i="16"/>
  <c r="BF154" i="16"/>
  <c r="BE154" i="16"/>
  <c r="BD154" i="16"/>
  <c r="BF153" i="16"/>
  <c r="BE153" i="16"/>
  <c r="BD153" i="16"/>
  <c r="BF152" i="16"/>
  <c r="BE152" i="16"/>
  <c r="BD152" i="16"/>
  <c r="BF151" i="16"/>
  <c r="BE151" i="16"/>
  <c r="BD151" i="16"/>
  <c r="BF150" i="16"/>
  <c r="BE150" i="16"/>
  <c r="BD150" i="16"/>
  <c r="BF149" i="16"/>
  <c r="BE149" i="16"/>
  <c r="BD149" i="16"/>
  <c r="BF148" i="16"/>
  <c r="BE148" i="16"/>
  <c r="BD148" i="16"/>
  <c r="BF147" i="16"/>
  <c r="BE147" i="16"/>
  <c r="BD147" i="16"/>
  <c r="BF146" i="16"/>
  <c r="BE146" i="16"/>
  <c r="BD146" i="16"/>
  <c r="BF145" i="16"/>
  <c r="BE145" i="16"/>
  <c r="BD145" i="16"/>
  <c r="BF144" i="16"/>
  <c r="BE144" i="16"/>
  <c r="BD144" i="16"/>
  <c r="BF143" i="16"/>
  <c r="BE143" i="16"/>
  <c r="BD143" i="16"/>
  <c r="BF142" i="16"/>
  <c r="BE142" i="16"/>
  <c r="BD142" i="16"/>
  <c r="BF141" i="16"/>
  <c r="BE141" i="16"/>
  <c r="BD141" i="16"/>
  <c r="BF140" i="16"/>
  <c r="BE140" i="16"/>
  <c r="BD140" i="16"/>
  <c r="BF139" i="16"/>
  <c r="BE139" i="16"/>
  <c r="BD139" i="16"/>
  <c r="BF138" i="16"/>
  <c r="BE138" i="16"/>
  <c r="BD138" i="16"/>
  <c r="BF137" i="16"/>
  <c r="BE137" i="16"/>
  <c r="BD137" i="16"/>
  <c r="BF136" i="16"/>
  <c r="BE136" i="16"/>
  <c r="BD136" i="16"/>
  <c r="BF135" i="16"/>
  <c r="BE135" i="16"/>
  <c r="BD135" i="16"/>
  <c r="BF134" i="16"/>
  <c r="BE134" i="16"/>
  <c r="BD134" i="16"/>
  <c r="BF133" i="16"/>
  <c r="BE133" i="16"/>
  <c r="BD133" i="16"/>
  <c r="BF132" i="16"/>
  <c r="BE132" i="16"/>
  <c r="BD132" i="16"/>
  <c r="BF131" i="16"/>
  <c r="BE131" i="16"/>
  <c r="BD131" i="16"/>
  <c r="BF130" i="16"/>
  <c r="BE130" i="16"/>
  <c r="BD130" i="16"/>
  <c r="BF129" i="16"/>
  <c r="BE129" i="16"/>
  <c r="BD129" i="16"/>
  <c r="BF128" i="16"/>
  <c r="BE128" i="16"/>
  <c r="BD128" i="16"/>
  <c r="BF127" i="16"/>
  <c r="BE127" i="16"/>
  <c r="BD127" i="16"/>
  <c r="BF126" i="16"/>
  <c r="BE126" i="16"/>
  <c r="BD126" i="16"/>
  <c r="BF125" i="16"/>
  <c r="BE125" i="16"/>
  <c r="BD125" i="16"/>
  <c r="BF123" i="16"/>
  <c r="BE123" i="16"/>
  <c r="BD123" i="16"/>
  <c r="BF122" i="16"/>
  <c r="BE122" i="16"/>
  <c r="BD122" i="16"/>
  <c r="BF121" i="16"/>
  <c r="BE121" i="16"/>
  <c r="BD121" i="16"/>
  <c r="BF120" i="16"/>
  <c r="BE120" i="16"/>
  <c r="BD120" i="16"/>
  <c r="BF119" i="16"/>
  <c r="BE119" i="16"/>
  <c r="BD119" i="16"/>
  <c r="BF118" i="16"/>
  <c r="BE118" i="16"/>
  <c r="BD118" i="16"/>
  <c r="BF117" i="16"/>
  <c r="BE117" i="16"/>
  <c r="BD117" i="16"/>
  <c r="BF116" i="16"/>
  <c r="BE116" i="16"/>
  <c r="BD116" i="16"/>
  <c r="BF115" i="16"/>
  <c r="BE115" i="16"/>
  <c r="BD115" i="16"/>
  <c r="BF114" i="16"/>
  <c r="BE114" i="16"/>
  <c r="BD114" i="16"/>
  <c r="BF113" i="16"/>
  <c r="BE113" i="16"/>
  <c r="BD113" i="16"/>
  <c r="BF112" i="16"/>
  <c r="BE112" i="16"/>
  <c r="BD112" i="16"/>
  <c r="BF111" i="16"/>
  <c r="BE111" i="16"/>
  <c r="BD111" i="16"/>
  <c r="BF110" i="16"/>
  <c r="BE110" i="16"/>
  <c r="BD110" i="16"/>
  <c r="BF109" i="16"/>
  <c r="BE109" i="16"/>
  <c r="BD109" i="16"/>
  <c r="BF108" i="16"/>
  <c r="BE108" i="16"/>
  <c r="BF107" i="16"/>
  <c r="BE107" i="16"/>
  <c r="BD107" i="16"/>
  <c r="BF106" i="16"/>
  <c r="BE106" i="16"/>
  <c r="BD106" i="16"/>
  <c r="BF105" i="16"/>
  <c r="BE105" i="16"/>
  <c r="BD105" i="16"/>
  <c r="BF104" i="16"/>
  <c r="BE104" i="16"/>
  <c r="BD104" i="16"/>
  <c r="BF103" i="16"/>
  <c r="BE103" i="16"/>
  <c r="BD103" i="16"/>
  <c r="BF102" i="16"/>
  <c r="BE102" i="16"/>
  <c r="BD102" i="16"/>
  <c r="BF101" i="16"/>
  <c r="BE101" i="16"/>
  <c r="BD101" i="16"/>
  <c r="BF100" i="16"/>
  <c r="BE100" i="16"/>
  <c r="BD100" i="16"/>
  <c r="BF99" i="16"/>
  <c r="BE99" i="16"/>
  <c r="BD99" i="16"/>
  <c r="BF98" i="16"/>
  <c r="BE98" i="16"/>
  <c r="BD98" i="16"/>
  <c r="BF97" i="16"/>
  <c r="BE97" i="16"/>
  <c r="BD97" i="16"/>
  <c r="BF96" i="16"/>
  <c r="BE96" i="16"/>
  <c r="BD96" i="16"/>
  <c r="BF95" i="16"/>
  <c r="BE95" i="16"/>
  <c r="BD95" i="16"/>
  <c r="BF94" i="16"/>
  <c r="BE94" i="16"/>
  <c r="BD94" i="16"/>
  <c r="BF93" i="16"/>
  <c r="BE93" i="16"/>
  <c r="BD93" i="16"/>
  <c r="BF92" i="16"/>
  <c r="BE92" i="16"/>
  <c r="BD92" i="16"/>
  <c r="BF91" i="16"/>
  <c r="BE91" i="16"/>
  <c r="BD91" i="16"/>
  <c r="BF90" i="16"/>
  <c r="BE90" i="16"/>
  <c r="BD90" i="16"/>
  <c r="BF89" i="16"/>
  <c r="BE89" i="16"/>
  <c r="BD89" i="16"/>
  <c r="BF88" i="16"/>
  <c r="BE88" i="16"/>
  <c r="BD88" i="16"/>
  <c r="BF87" i="16"/>
  <c r="BE87" i="16"/>
  <c r="BD87" i="16"/>
  <c r="BF86" i="16"/>
  <c r="BE86" i="16"/>
  <c r="BD86" i="16"/>
  <c r="BF85" i="16"/>
  <c r="BE85" i="16"/>
  <c r="BD85" i="16"/>
  <c r="BF84" i="16"/>
  <c r="BE84" i="16"/>
  <c r="BD84" i="16"/>
  <c r="BF83" i="16"/>
  <c r="BE83" i="16"/>
  <c r="BD83" i="16"/>
  <c r="BF82" i="16"/>
  <c r="BE82" i="16"/>
  <c r="BD82" i="16"/>
  <c r="BF81" i="16"/>
  <c r="BE81" i="16"/>
  <c r="BD81" i="16"/>
  <c r="BF80" i="16"/>
  <c r="BE80" i="16"/>
  <c r="BD80" i="16"/>
  <c r="BF79" i="16"/>
  <c r="BE79" i="16"/>
  <c r="BD79" i="16"/>
  <c r="BF78" i="16"/>
  <c r="BE78" i="16"/>
  <c r="BD78" i="16"/>
  <c r="BF77" i="16"/>
  <c r="BE77" i="16"/>
  <c r="BD77" i="16"/>
  <c r="BF76" i="16"/>
  <c r="BE76" i="16"/>
  <c r="BD76" i="16"/>
  <c r="BF75" i="16"/>
  <c r="BE75" i="16"/>
  <c r="BD75" i="16"/>
  <c r="BF74" i="16"/>
  <c r="BE74" i="16"/>
  <c r="BD74" i="16"/>
  <c r="BF73" i="16"/>
  <c r="BE73" i="16"/>
  <c r="BD73" i="16"/>
  <c r="BF72" i="16"/>
  <c r="BE72" i="16"/>
  <c r="BD72" i="16"/>
  <c r="BF71" i="16"/>
  <c r="BE71" i="16"/>
  <c r="BD71" i="16"/>
  <c r="BF70" i="16"/>
  <c r="BE70" i="16"/>
  <c r="BD70" i="16"/>
  <c r="BE69" i="16"/>
  <c r="BD69" i="16"/>
  <c r="BF68" i="16"/>
  <c r="BE68" i="16"/>
  <c r="BD68" i="16"/>
  <c r="BF67" i="16"/>
  <c r="BE67" i="16"/>
  <c r="BD67" i="16"/>
  <c r="BF66" i="16"/>
  <c r="BE66" i="16"/>
  <c r="BD66" i="16"/>
  <c r="BF65" i="16"/>
  <c r="BE65" i="16"/>
  <c r="BD65" i="16"/>
  <c r="BF64" i="16"/>
  <c r="BE64" i="16"/>
  <c r="BD64" i="16"/>
  <c r="BF63" i="16"/>
  <c r="BE63" i="16"/>
  <c r="BD63" i="16"/>
  <c r="BF62" i="16"/>
  <c r="BE62" i="16"/>
  <c r="BD62" i="16"/>
  <c r="BF61" i="16"/>
  <c r="BE61" i="16"/>
  <c r="BD61" i="16"/>
  <c r="BF60" i="16"/>
  <c r="BE60" i="16"/>
  <c r="BD60" i="16"/>
  <c r="BF59" i="16"/>
  <c r="BE59" i="16"/>
  <c r="BD59" i="16"/>
  <c r="BF58" i="16"/>
  <c r="BE58" i="16"/>
  <c r="BD58" i="16"/>
  <c r="BF57" i="16"/>
  <c r="BE57" i="16"/>
  <c r="BD57" i="16"/>
  <c r="BF56" i="16"/>
  <c r="BE56" i="16"/>
  <c r="BD56" i="16"/>
  <c r="BF55" i="16"/>
  <c r="BE55" i="16"/>
  <c r="BD55" i="16"/>
  <c r="BF54" i="16"/>
  <c r="BE54" i="16"/>
  <c r="BD54" i="16"/>
  <c r="BF53" i="16"/>
  <c r="BE53" i="16"/>
  <c r="BD53" i="16"/>
  <c r="BF52" i="16"/>
  <c r="BE52" i="16"/>
  <c r="BD52" i="16"/>
  <c r="BF51" i="16"/>
  <c r="BE51" i="16"/>
  <c r="BD51" i="16"/>
  <c r="BF50" i="16"/>
  <c r="BE50" i="16"/>
  <c r="BD50" i="16"/>
  <c r="BF49" i="16"/>
  <c r="BE49" i="16"/>
  <c r="BD49" i="16"/>
  <c r="BF48" i="16"/>
  <c r="BE48" i="16"/>
  <c r="BD48" i="16"/>
  <c r="BF47" i="16"/>
  <c r="BE47" i="16"/>
  <c r="BD47" i="16"/>
  <c r="BF46" i="16"/>
  <c r="BE46" i="16"/>
  <c r="BD46" i="16"/>
  <c r="BF45" i="16"/>
  <c r="BE45" i="16"/>
  <c r="BD45" i="16"/>
  <c r="BF44" i="16"/>
  <c r="BE44" i="16"/>
  <c r="BD44" i="16"/>
  <c r="BF43" i="16"/>
  <c r="BE43" i="16"/>
  <c r="BD43" i="16"/>
  <c r="BF42" i="16"/>
  <c r="BE42" i="16"/>
  <c r="BD42" i="16"/>
  <c r="BF41" i="16"/>
  <c r="BE41" i="16"/>
  <c r="BD41" i="16"/>
  <c r="BF40" i="16"/>
  <c r="BE40" i="16"/>
  <c r="BD40" i="16"/>
  <c r="BF39" i="16"/>
  <c r="BD39" i="16"/>
  <c r="BF38" i="16"/>
  <c r="BE38" i="16"/>
  <c r="BD38" i="16"/>
  <c r="BF37" i="16"/>
  <c r="BE37" i="16"/>
  <c r="BD37" i="16"/>
  <c r="BF36" i="16"/>
  <c r="BE36" i="16"/>
  <c r="BD36" i="16"/>
  <c r="BF35" i="16"/>
  <c r="BE35" i="16"/>
  <c r="BD35" i="16"/>
  <c r="BF34" i="16"/>
  <c r="BE34" i="16"/>
  <c r="BD34" i="16"/>
  <c r="BF33" i="16"/>
  <c r="BE33" i="16"/>
  <c r="BD33" i="16"/>
  <c r="BF32" i="16"/>
  <c r="BE32" i="16"/>
  <c r="BD32" i="16"/>
  <c r="BF31" i="16"/>
  <c r="BE31" i="16"/>
  <c r="BD31" i="16"/>
  <c r="BF30" i="16"/>
  <c r="BE30" i="16"/>
  <c r="BD30" i="16"/>
  <c r="BF29" i="16"/>
  <c r="BE29" i="16"/>
  <c r="BD29" i="16"/>
  <c r="BF28" i="16"/>
  <c r="BE28" i="16"/>
  <c r="BD28" i="16"/>
  <c r="BF27" i="16"/>
  <c r="BE27" i="16"/>
  <c r="BD27" i="16"/>
  <c r="BF26" i="16"/>
  <c r="BE26" i="16"/>
  <c r="BD26" i="16"/>
  <c r="BF25" i="16"/>
  <c r="BE25" i="16"/>
  <c r="BD25" i="16"/>
  <c r="BF24" i="16"/>
  <c r="BE24" i="16"/>
  <c r="BD24" i="16"/>
  <c r="BF23" i="16"/>
  <c r="BE23" i="16"/>
  <c r="BD23" i="16"/>
  <c r="BF22" i="16"/>
  <c r="BE22" i="16"/>
  <c r="BD22" i="16"/>
  <c r="BF21" i="16"/>
  <c r="BE21" i="16"/>
  <c r="BD21" i="16"/>
  <c r="BF20" i="16"/>
  <c r="BE20" i="16"/>
  <c r="BD20" i="16"/>
  <c r="BF19" i="16"/>
  <c r="BE19" i="16"/>
  <c r="BD19" i="16"/>
  <c r="BF18" i="16"/>
  <c r="BE18" i="16"/>
  <c r="BD18" i="16"/>
  <c r="BF17" i="16"/>
  <c r="BE17" i="16"/>
  <c r="BD17" i="16"/>
  <c r="BF16" i="16"/>
  <c r="BE16" i="16"/>
  <c r="BD16" i="16"/>
  <c r="BF15" i="16"/>
  <c r="BE15" i="16"/>
  <c r="BD15" i="16"/>
  <c r="BF14" i="16"/>
  <c r="BE14" i="16"/>
  <c r="BD14" i="16"/>
  <c r="BF13" i="16"/>
  <c r="BE13" i="16"/>
  <c r="BD13" i="16"/>
  <c r="BF12" i="16"/>
  <c r="BE12" i="16"/>
  <c r="BD12" i="16"/>
  <c r="BF11" i="16"/>
  <c r="BE11" i="16"/>
  <c r="BD11" i="16"/>
  <c r="BF10" i="16"/>
  <c r="BE10" i="16"/>
  <c r="BD10" i="16"/>
  <c r="BF9" i="16"/>
  <c r="BE9" i="16"/>
  <c r="BD9" i="16"/>
  <c r="BF8" i="16"/>
  <c r="BE8" i="16"/>
  <c r="BD8" i="16"/>
  <c r="BF7" i="16"/>
  <c r="BE7" i="16"/>
  <c r="BD7" i="16"/>
  <c r="BF6" i="16"/>
  <c r="BE6" i="16"/>
  <c r="BD6" i="16"/>
  <c r="BF5" i="16"/>
  <c r="BE5" i="16"/>
  <c r="BD5" i="16"/>
  <c r="BF4" i="16"/>
  <c r="BE4" i="16"/>
  <c r="BB156" i="16"/>
  <c r="BA156" i="16"/>
  <c r="AZ156" i="16"/>
  <c r="AY156" i="16"/>
  <c r="AX156" i="16"/>
  <c r="AW156" i="16"/>
  <c r="AV156" i="16"/>
  <c r="BB155" i="16"/>
  <c r="BA155" i="16"/>
  <c r="AZ155" i="16"/>
  <c r="AY155" i="16"/>
  <c r="AX155" i="16"/>
  <c r="AW155" i="16"/>
  <c r="AV155" i="16"/>
  <c r="BB154" i="16"/>
  <c r="BA154" i="16"/>
  <c r="AZ154" i="16"/>
  <c r="AY154" i="16"/>
  <c r="AX154" i="16"/>
  <c r="AW154" i="16"/>
  <c r="AV154" i="16"/>
  <c r="BB153" i="16"/>
  <c r="BA153" i="16"/>
  <c r="AZ153" i="16"/>
  <c r="AY153" i="16"/>
  <c r="AX153" i="16"/>
  <c r="AW153" i="16"/>
  <c r="AV153" i="16"/>
  <c r="BB152" i="16"/>
  <c r="BA152" i="16"/>
  <c r="AZ152" i="16"/>
  <c r="AY152" i="16"/>
  <c r="AX152" i="16"/>
  <c r="AW152" i="16"/>
  <c r="AV152" i="16"/>
  <c r="BB151" i="16"/>
  <c r="BA151" i="16"/>
  <c r="AZ151" i="16"/>
  <c r="AY151" i="16"/>
  <c r="AX151" i="16"/>
  <c r="AW151" i="16"/>
  <c r="AV151" i="16"/>
  <c r="BB150" i="16"/>
  <c r="BA150" i="16"/>
  <c r="AZ150" i="16"/>
  <c r="AY150" i="16"/>
  <c r="AX150" i="16"/>
  <c r="AW150" i="16"/>
  <c r="AV150" i="16"/>
  <c r="BB149" i="16"/>
  <c r="BA149" i="16"/>
  <c r="AZ149" i="16"/>
  <c r="AY149" i="16"/>
  <c r="AX149" i="16"/>
  <c r="AW149" i="16"/>
  <c r="AV149" i="16"/>
  <c r="BB148" i="16"/>
  <c r="BA148" i="16"/>
  <c r="AZ148" i="16"/>
  <c r="AY148" i="16"/>
  <c r="AX148" i="16"/>
  <c r="AW148" i="16"/>
  <c r="AV148" i="16"/>
  <c r="BB147" i="16"/>
  <c r="BA147" i="16"/>
  <c r="AZ147" i="16"/>
  <c r="AY147" i="16"/>
  <c r="AX147" i="16"/>
  <c r="AW147" i="16"/>
  <c r="AV147" i="16"/>
  <c r="BB146" i="16"/>
  <c r="BA146" i="16"/>
  <c r="AZ146" i="16"/>
  <c r="AY146" i="16"/>
  <c r="AX146" i="16"/>
  <c r="AW146" i="16"/>
  <c r="AV146" i="16"/>
  <c r="BB145" i="16"/>
  <c r="BA145" i="16"/>
  <c r="AZ145" i="16"/>
  <c r="AY145" i="16"/>
  <c r="AX145" i="16"/>
  <c r="AW145" i="16"/>
  <c r="AV145" i="16"/>
  <c r="BB144" i="16"/>
  <c r="BA144" i="16"/>
  <c r="AZ144" i="16"/>
  <c r="AY144" i="16"/>
  <c r="AW144" i="16"/>
  <c r="AV144" i="16"/>
  <c r="BB143" i="16"/>
  <c r="BA143" i="16"/>
  <c r="AZ143" i="16"/>
  <c r="AY143" i="16"/>
  <c r="AX143" i="16"/>
  <c r="AW143" i="16"/>
  <c r="AV143" i="16"/>
  <c r="BB142" i="16"/>
  <c r="BA142" i="16"/>
  <c r="AZ142" i="16"/>
  <c r="AY142" i="16"/>
  <c r="AX142" i="16"/>
  <c r="AW142" i="16"/>
  <c r="AV142" i="16"/>
  <c r="BB141" i="16"/>
  <c r="BA141" i="16"/>
  <c r="AZ141" i="16"/>
  <c r="AY141" i="16"/>
  <c r="AX141" i="16"/>
  <c r="AW141" i="16"/>
  <c r="AV141" i="16"/>
  <c r="BB140" i="16"/>
  <c r="BA140" i="16"/>
  <c r="AZ140" i="16"/>
  <c r="AY140" i="16"/>
  <c r="AX140" i="16"/>
  <c r="AW140" i="16"/>
  <c r="AV140" i="16"/>
  <c r="BB139" i="16"/>
  <c r="BA139" i="16"/>
  <c r="AZ139" i="16"/>
  <c r="AY139" i="16"/>
  <c r="AX139" i="16"/>
  <c r="AW139" i="16"/>
  <c r="AV139" i="16"/>
  <c r="BB138" i="16"/>
  <c r="BA138" i="16"/>
  <c r="AZ138" i="16"/>
  <c r="AY138" i="16"/>
  <c r="AX138" i="16"/>
  <c r="AW138" i="16"/>
  <c r="AV138" i="16"/>
  <c r="BB137" i="16"/>
  <c r="BA137" i="16"/>
  <c r="AZ137" i="16"/>
  <c r="AY137" i="16"/>
  <c r="AX137" i="16"/>
  <c r="AW137" i="16"/>
  <c r="AV137" i="16"/>
  <c r="BB136" i="16"/>
  <c r="BA136" i="16"/>
  <c r="AZ136" i="16"/>
  <c r="AY136" i="16"/>
  <c r="AX136" i="16"/>
  <c r="AW136" i="16"/>
  <c r="AV136" i="16"/>
  <c r="BB135" i="16"/>
  <c r="BA135" i="16"/>
  <c r="AZ135" i="16"/>
  <c r="AY135" i="16"/>
  <c r="AX135" i="16"/>
  <c r="AW135" i="16"/>
  <c r="AV135" i="16"/>
  <c r="BB134" i="16"/>
  <c r="BA134" i="16"/>
  <c r="AZ134" i="16"/>
  <c r="AY134" i="16"/>
  <c r="AX134" i="16"/>
  <c r="AW134" i="16"/>
  <c r="AV134" i="16"/>
  <c r="BB133" i="16"/>
  <c r="BA133" i="16"/>
  <c r="AZ133" i="16"/>
  <c r="AY133" i="16"/>
  <c r="AX133" i="16"/>
  <c r="AW133" i="16"/>
  <c r="AV133" i="16"/>
  <c r="BB132" i="16"/>
  <c r="BA132" i="16"/>
  <c r="AZ132" i="16"/>
  <c r="AY132" i="16"/>
  <c r="AX132" i="16"/>
  <c r="AW132" i="16"/>
  <c r="AV132" i="16"/>
  <c r="BB131" i="16"/>
  <c r="BA131" i="16"/>
  <c r="AZ131" i="16"/>
  <c r="AY131" i="16"/>
  <c r="AX131" i="16"/>
  <c r="AW131" i="16"/>
  <c r="AV131" i="16"/>
  <c r="BB129" i="16"/>
  <c r="BA129" i="16"/>
  <c r="AZ129" i="16"/>
  <c r="AY129" i="16"/>
  <c r="AX129" i="16"/>
  <c r="AW129" i="16"/>
  <c r="AV129" i="16"/>
  <c r="BB128" i="16"/>
  <c r="BA128" i="16"/>
  <c r="AZ128" i="16"/>
  <c r="AY128" i="16"/>
  <c r="AX128" i="16"/>
  <c r="AW128" i="16"/>
  <c r="AV128" i="16"/>
  <c r="BB127" i="16"/>
  <c r="BA127" i="16"/>
  <c r="AZ127" i="16"/>
  <c r="AY127" i="16"/>
  <c r="AX127" i="16"/>
  <c r="AW127" i="16"/>
  <c r="AV127" i="16"/>
  <c r="BB126" i="16"/>
  <c r="BA126" i="16"/>
  <c r="AZ126" i="16"/>
  <c r="AY126" i="16"/>
  <c r="AX126" i="16"/>
  <c r="AW126" i="16"/>
  <c r="AV126" i="16"/>
  <c r="BB125" i="16"/>
  <c r="BA125" i="16"/>
  <c r="AZ125" i="16"/>
  <c r="AY125" i="16"/>
  <c r="AX125" i="16"/>
  <c r="AW125" i="16"/>
  <c r="AV125" i="16"/>
  <c r="BB124" i="16"/>
  <c r="BA124" i="16"/>
  <c r="AZ124" i="16"/>
  <c r="AX124" i="16"/>
  <c r="AW124" i="16"/>
  <c r="AV124" i="16"/>
  <c r="BB123" i="16"/>
  <c r="BA123" i="16"/>
  <c r="AZ123" i="16"/>
  <c r="AY123" i="16"/>
  <c r="AX123" i="16"/>
  <c r="AW123" i="16"/>
  <c r="AV123" i="16"/>
  <c r="BB122" i="16"/>
  <c r="BA122" i="16"/>
  <c r="AZ122" i="16"/>
  <c r="AY122" i="16"/>
  <c r="AX122" i="16"/>
  <c r="AW122" i="16"/>
  <c r="AV122" i="16"/>
  <c r="BB121" i="16"/>
  <c r="BA121" i="16"/>
  <c r="AZ121" i="16"/>
  <c r="AY121" i="16"/>
  <c r="AX121" i="16"/>
  <c r="AW121" i="16"/>
  <c r="AV121" i="16"/>
  <c r="BB120" i="16"/>
  <c r="BA120" i="16"/>
  <c r="AZ120" i="16"/>
  <c r="AY120" i="16"/>
  <c r="AX120" i="16"/>
  <c r="AW120" i="16"/>
  <c r="AV120" i="16"/>
  <c r="BB119" i="16"/>
  <c r="BA119" i="16"/>
  <c r="AZ119" i="16"/>
  <c r="AY119" i="16"/>
  <c r="AX119" i="16"/>
  <c r="AW119" i="16"/>
  <c r="AV119" i="16"/>
  <c r="BB118" i="16"/>
  <c r="BA118" i="16"/>
  <c r="AZ118" i="16"/>
  <c r="AY118" i="16"/>
  <c r="AX118" i="16"/>
  <c r="AW118" i="16"/>
  <c r="AV118" i="16"/>
  <c r="BB116" i="16"/>
  <c r="BA116" i="16"/>
  <c r="AZ116" i="16"/>
  <c r="AY116" i="16"/>
  <c r="AX116" i="16"/>
  <c r="AW116" i="16"/>
  <c r="AV116" i="16"/>
  <c r="BB115" i="16"/>
  <c r="BA115" i="16"/>
  <c r="AZ115" i="16"/>
  <c r="AY115" i="16"/>
  <c r="AX115" i="16"/>
  <c r="AV115" i="16"/>
  <c r="BB114" i="16"/>
  <c r="BA114" i="16"/>
  <c r="AZ114" i="16"/>
  <c r="AY114" i="16"/>
  <c r="AX114" i="16"/>
  <c r="AW114" i="16"/>
  <c r="AV114" i="16"/>
  <c r="BB113" i="16"/>
  <c r="BA113" i="16"/>
  <c r="AZ113" i="16"/>
  <c r="AY113" i="16"/>
  <c r="AX113" i="16"/>
  <c r="AW113" i="16"/>
  <c r="AV113" i="16"/>
  <c r="BB112" i="16"/>
  <c r="BA112" i="16"/>
  <c r="AZ112" i="16"/>
  <c r="AY112" i="16"/>
  <c r="AX112" i="16"/>
  <c r="AW112" i="16"/>
  <c r="AV112" i="16"/>
  <c r="BB111" i="16"/>
  <c r="BA111" i="16"/>
  <c r="AZ111" i="16"/>
  <c r="AY111" i="16"/>
  <c r="AX111" i="16"/>
  <c r="AW111" i="16"/>
  <c r="AV111" i="16"/>
  <c r="BB110" i="16"/>
  <c r="BA110" i="16"/>
  <c r="AZ110" i="16"/>
  <c r="AY110" i="16"/>
  <c r="AX110" i="16"/>
  <c r="AW110" i="16"/>
  <c r="AV110" i="16"/>
  <c r="BB109" i="16"/>
  <c r="BA109" i="16"/>
  <c r="AZ109" i="16"/>
  <c r="AY109" i="16"/>
  <c r="AX109" i="16"/>
  <c r="AW109" i="16"/>
  <c r="AV109" i="16"/>
  <c r="BB108" i="16"/>
  <c r="BA108" i="16"/>
  <c r="AY108" i="16"/>
  <c r="AX108" i="16"/>
  <c r="AW108" i="16"/>
  <c r="AV108" i="16"/>
  <c r="BB106" i="16"/>
  <c r="BA106" i="16"/>
  <c r="AZ106" i="16"/>
  <c r="AY106" i="16"/>
  <c r="AX106" i="16"/>
  <c r="AW106" i="16"/>
  <c r="AV106" i="16"/>
  <c r="BB105" i="16"/>
  <c r="BA105" i="16"/>
  <c r="AZ105" i="16"/>
  <c r="AY105" i="16"/>
  <c r="AX105" i="16"/>
  <c r="AW105" i="16"/>
  <c r="AV105" i="16"/>
  <c r="BB104" i="16"/>
  <c r="BA104" i="16"/>
  <c r="AZ104" i="16"/>
  <c r="AY104" i="16"/>
  <c r="AX104" i="16"/>
  <c r="AW104" i="16"/>
  <c r="AV104" i="16"/>
  <c r="BB103" i="16"/>
  <c r="BA103" i="16"/>
  <c r="AZ103" i="16"/>
  <c r="AY103" i="16"/>
  <c r="AX103" i="16"/>
  <c r="AW103" i="16"/>
  <c r="AV103" i="16"/>
  <c r="BB102" i="16"/>
  <c r="BA102" i="16"/>
  <c r="AZ102" i="16"/>
  <c r="AY102" i="16"/>
  <c r="AX102" i="16"/>
  <c r="AW102" i="16"/>
  <c r="AV102" i="16"/>
  <c r="BB101" i="16"/>
  <c r="BA101" i="16"/>
  <c r="AZ101" i="16"/>
  <c r="AY101" i="16"/>
  <c r="AX101" i="16"/>
  <c r="AW101" i="16"/>
  <c r="AV101" i="16"/>
  <c r="BB100" i="16"/>
  <c r="BA100" i="16"/>
  <c r="AZ100" i="16"/>
  <c r="AY100" i="16"/>
  <c r="AX100" i="16"/>
  <c r="AW100" i="16"/>
  <c r="AV100" i="16"/>
  <c r="BB99" i="16"/>
  <c r="BA99" i="16"/>
  <c r="AZ99" i="16"/>
  <c r="AY99" i="16"/>
  <c r="AX99" i="16"/>
  <c r="AW99" i="16"/>
  <c r="AV99" i="16"/>
  <c r="BB98" i="16"/>
  <c r="BA98" i="16"/>
  <c r="AZ98" i="16"/>
  <c r="AY98" i="16"/>
  <c r="AX98" i="16"/>
  <c r="AW98" i="16"/>
  <c r="AV98" i="16"/>
  <c r="BB97" i="16"/>
  <c r="BA97" i="16"/>
  <c r="AZ97" i="16"/>
  <c r="AY97" i="16"/>
  <c r="AX97" i="16"/>
  <c r="AW97" i="16"/>
  <c r="AV97" i="16"/>
  <c r="BB96" i="16"/>
  <c r="BA96" i="16"/>
  <c r="AZ96" i="16"/>
  <c r="AY96" i="16"/>
  <c r="AX96" i="16"/>
  <c r="AW96" i="16"/>
  <c r="AV96" i="16"/>
  <c r="BB95" i="16"/>
  <c r="BA95" i="16"/>
  <c r="AZ95" i="16"/>
  <c r="AY95" i="16"/>
  <c r="AX95" i="16"/>
  <c r="AW95" i="16"/>
  <c r="AV95" i="16"/>
  <c r="BB93" i="16"/>
  <c r="BA93" i="16"/>
  <c r="AZ93" i="16"/>
  <c r="AY93" i="16"/>
  <c r="AX93" i="16"/>
  <c r="AW93" i="16"/>
  <c r="AV93" i="16"/>
  <c r="BB92" i="16"/>
  <c r="BA92" i="16"/>
  <c r="AZ92" i="16"/>
  <c r="AY92" i="16"/>
  <c r="AX92" i="16"/>
  <c r="AW92" i="16"/>
  <c r="AV92" i="16"/>
  <c r="BB91" i="16"/>
  <c r="BA91" i="16"/>
  <c r="AZ91" i="16"/>
  <c r="AY91" i="16"/>
  <c r="AX91" i="16"/>
  <c r="AW91" i="16"/>
  <c r="AV91" i="16"/>
  <c r="BB90" i="16"/>
  <c r="BA90" i="16"/>
  <c r="AZ90" i="16"/>
  <c r="AY90" i="16"/>
  <c r="AX90" i="16"/>
  <c r="AW90" i="16"/>
  <c r="AV90" i="16"/>
  <c r="BB89" i="16"/>
  <c r="BA89" i="16"/>
  <c r="AZ89" i="16"/>
  <c r="AY89" i="16"/>
  <c r="AX89" i="16"/>
  <c r="AW89" i="16"/>
  <c r="AV89" i="16"/>
  <c r="BB88" i="16"/>
  <c r="BA88" i="16"/>
  <c r="AZ88" i="16"/>
  <c r="AY88" i="16"/>
  <c r="AX88" i="16"/>
  <c r="AW88" i="16"/>
  <c r="AV88" i="16"/>
  <c r="BB87" i="16"/>
  <c r="BA87" i="16"/>
  <c r="AZ87" i="16"/>
  <c r="AY87" i="16"/>
  <c r="AX87" i="16"/>
  <c r="AW87" i="16"/>
  <c r="AV87" i="16"/>
  <c r="BB86" i="16"/>
  <c r="BA86" i="16"/>
  <c r="AZ86" i="16"/>
  <c r="AY86" i="16"/>
  <c r="AX86" i="16"/>
  <c r="AW86" i="16"/>
  <c r="AV86" i="16"/>
  <c r="BB85" i="16"/>
  <c r="BA85" i="16"/>
  <c r="AZ85" i="16"/>
  <c r="AY85" i="16"/>
  <c r="AX85" i="16"/>
  <c r="AW85" i="16"/>
  <c r="AV85" i="16"/>
  <c r="BB84" i="16"/>
  <c r="BA84" i="16"/>
  <c r="AZ84" i="16"/>
  <c r="AY84" i="16"/>
  <c r="AX84" i="16"/>
  <c r="AW84" i="16"/>
  <c r="AV84" i="16"/>
  <c r="BB83" i="16"/>
  <c r="BA83" i="16"/>
  <c r="AZ83" i="16"/>
  <c r="AY83" i="16"/>
  <c r="AX83" i="16"/>
  <c r="AW83" i="16"/>
  <c r="AV83" i="16"/>
  <c r="BB82" i="16"/>
  <c r="BA82" i="16"/>
  <c r="AZ82" i="16"/>
  <c r="AY82" i="16"/>
  <c r="AX82" i="16"/>
  <c r="AW82" i="16"/>
  <c r="AV82" i="16"/>
  <c r="BB81" i="16"/>
  <c r="BA81" i="16"/>
  <c r="AZ81" i="16"/>
  <c r="AY81" i="16"/>
  <c r="AX81" i="16"/>
  <c r="AW81" i="16"/>
  <c r="AV81" i="16"/>
  <c r="BB80" i="16"/>
  <c r="BA80" i="16"/>
  <c r="AZ80" i="16"/>
  <c r="AY80" i="16"/>
  <c r="AX80" i="16"/>
  <c r="AW80" i="16"/>
  <c r="AV80" i="16"/>
  <c r="BB78" i="16"/>
  <c r="BA78" i="16"/>
  <c r="AZ78" i="16"/>
  <c r="AY78" i="16"/>
  <c r="AX78" i="16"/>
  <c r="AW78" i="16"/>
  <c r="AV78" i="16"/>
  <c r="BB77" i="16"/>
  <c r="BA77" i="16"/>
  <c r="AZ77" i="16"/>
  <c r="AY77" i="16"/>
  <c r="AX77" i="16"/>
  <c r="AW77" i="16"/>
  <c r="AV77" i="16"/>
  <c r="BB76" i="16"/>
  <c r="BA76" i="16"/>
  <c r="AZ76" i="16"/>
  <c r="AY76" i="16"/>
  <c r="AX76" i="16"/>
  <c r="AW76" i="16"/>
  <c r="AV76" i="16"/>
  <c r="BB75" i="16"/>
  <c r="BA75" i="16"/>
  <c r="AZ75" i="16"/>
  <c r="AY75" i="16"/>
  <c r="AX75" i="16"/>
  <c r="AW75" i="16"/>
  <c r="AV75" i="16"/>
  <c r="BB74" i="16"/>
  <c r="BA74" i="16"/>
  <c r="AZ74" i="16"/>
  <c r="AY74" i="16"/>
  <c r="AX74" i="16"/>
  <c r="AW74" i="16"/>
  <c r="AV74" i="16"/>
  <c r="BB73" i="16"/>
  <c r="BA73" i="16"/>
  <c r="AZ73" i="16"/>
  <c r="AY73" i="16"/>
  <c r="AX73" i="16"/>
  <c r="AW73" i="16"/>
  <c r="AV73" i="16"/>
  <c r="BB72" i="16"/>
  <c r="BA72" i="16"/>
  <c r="AZ72" i="16"/>
  <c r="AY72" i="16"/>
  <c r="AX72" i="16"/>
  <c r="AW72" i="16"/>
  <c r="AV72" i="16"/>
  <c r="BB71" i="16"/>
  <c r="BA71" i="16"/>
  <c r="AZ71" i="16"/>
  <c r="AY71" i="16"/>
  <c r="AX71" i="16"/>
  <c r="AW71" i="16"/>
  <c r="AV71" i="16"/>
  <c r="BB70" i="16"/>
  <c r="BA70" i="16"/>
  <c r="AZ70" i="16"/>
  <c r="AY70" i="16"/>
  <c r="AX70" i="16"/>
  <c r="AW70" i="16"/>
  <c r="AV70" i="16"/>
  <c r="BA69" i="16"/>
  <c r="AZ69" i="16"/>
  <c r="AY69" i="16"/>
  <c r="AX69" i="16"/>
  <c r="AW69" i="16"/>
  <c r="BB68" i="16"/>
  <c r="BA68" i="16"/>
  <c r="AZ68" i="16"/>
  <c r="AY68" i="16"/>
  <c r="AX68" i="16"/>
  <c r="AW68" i="16"/>
  <c r="AV68" i="16"/>
  <c r="BB67" i="16"/>
  <c r="BA67" i="16"/>
  <c r="AZ67" i="16"/>
  <c r="AY67" i="16"/>
  <c r="AX67" i="16"/>
  <c r="AW67" i="16"/>
  <c r="AV67" i="16"/>
  <c r="BB66" i="16"/>
  <c r="BA66" i="16"/>
  <c r="AZ66" i="16"/>
  <c r="AY66" i="16"/>
  <c r="AX66" i="16"/>
  <c r="AW66" i="16"/>
  <c r="AV66" i="16"/>
  <c r="BB65" i="16"/>
  <c r="BA65" i="16"/>
  <c r="AZ65" i="16"/>
  <c r="AY65" i="16"/>
  <c r="AX65" i="16"/>
  <c r="AW65" i="16"/>
  <c r="AV65" i="16"/>
  <c r="BB64" i="16"/>
  <c r="BA64" i="16"/>
  <c r="AZ64" i="16"/>
  <c r="AY64" i="16"/>
  <c r="AX64" i="16"/>
  <c r="AW64" i="16"/>
  <c r="AV64" i="16"/>
  <c r="BB63" i="16"/>
  <c r="BA63" i="16"/>
  <c r="AZ63" i="16"/>
  <c r="AY63" i="16"/>
  <c r="AX63" i="16"/>
  <c r="AW63" i="16"/>
  <c r="AV63" i="16"/>
  <c r="BB62" i="16"/>
  <c r="BA62" i="16"/>
  <c r="AZ62" i="16"/>
  <c r="AY62" i="16"/>
  <c r="AX62" i="16"/>
  <c r="AW62" i="16"/>
  <c r="AV62" i="16"/>
  <c r="BB61" i="16"/>
  <c r="BA61" i="16"/>
  <c r="AZ61" i="16"/>
  <c r="AY61" i="16"/>
  <c r="AX61" i="16"/>
  <c r="AW61" i="16"/>
  <c r="AV61" i="16"/>
  <c r="BB60" i="16"/>
  <c r="BA60" i="16"/>
  <c r="AZ60" i="16"/>
  <c r="AY60" i="16"/>
  <c r="AX60" i="16"/>
  <c r="AW60" i="16"/>
  <c r="AV60" i="16"/>
  <c r="BB59" i="16"/>
  <c r="BA59" i="16"/>
  <c r="AZ59" i="16"/>
  <c r="AY59" i="16"/>
  <c r="AX59" i="16"/>
  <c r="AW59" i="16"/>
  <c r="AV59" i="16"/>
  <c r="BB58" i="16"/>
  <c r="BA58" i="16"/>
  <c r="AZ58" i="16"/>
  <c r="AY58" i="16"/>
  <c r="AX58" i="16"/>
  <c r="AW58" i="16"/>
  <c r="AV58" i="16"/>
  <c r="BB57" i="16"/>
  <c r="BA57" i="16"/>
  <c r="AZ57" i="16"/>
  <c r="AY57" i="16"/>
  <c r="AX57" i="16"/>
  <c r="AW57" i="16"/>
  <c r="AV57" i="16"/>
  <c r="BB56" i="16"/>
  <c r="BA56" i="16"/>
  <c r="AZ56" i="16"/>
  <c r="AY56" i="16"/>
  <c r="AX56" i="16"/>
  <c r="AW56" i="16"/>
  <c r="AV56" i="16"/>
  <c r="BB55" i="16"/>
  <c r="BA55" i="16"/>
  <c r="AZ55" i="16"/>
  <c r="AY55" i="16"/>
  <c r="AX55" i="16"/>
  <c r="AW55" i="16"/>
  <c r="AV55" i="16"/>
  <c r="BB54" i="16"/>
  <c r="BA54" i="16"/>
  <c r="AZ54" i="16"/>
  <c r="AY54" i="16"/>
  <c r="AX54" i="16"/>
  <c r="AW54" i="16"/>
  <c r="AV54" i="16"/>
  <c r="BB53" i="16"/>
  <c r="BA53" i="16"/>
  <c r="AZ53" i="16"/>
  <c r="AY53" i="16"/>
  <c r="AX53" i="16"/>
  <c r="AW53" i="16"/>
  <c r="AV53" i="16"/>
  <c r="BB52" i="16"/>
  <c r="BA52" i="16"/>
  <c r="AZ52" i="16"/>
  <c r="AY52" i="16"/>
  <c r="AX52" i="16"/>
  <c r="AW52" i="16"/>
  <c r="AV52" i="16"/>
  <c r="BB51" i="16"/>
  <c r="BA51" i="16"/>
  <c r="AZ51" i="16"/>
  <c r="AY51" i="16"/>
  <c r="AX51" i="16"/>
  <c r="AW51" i="16"/>
  <c r="AV51" i="16"/>
  <c r="BB50" i="16"/>
  <c r="BA50" i="16"/>
  <c r="AZ50" i="16"/>
  <c r="AY50" i="16"/>
  <c r="AX50" i="16"/>
  <c r="AW50" i="16"/>
  <c r="AV50" i="16"/>
  <c r="BB49" i="16"/>
  <c r="BA49" i="16"/>
  <c r="AZ49" i="16"/>
  <c r="AY49" i="16"/>
  <c r="AX49" i="16"/>
  <c r="AW49" i="16"/>
  <c r="AV49" i="16"/>
  <c r="BB48" i="16"/>
  <c r="BA48" i="16"/>
  <c r="AZ48" i="16"/>
  <c r="AY48" i="16"/>
  <c r="AX48" i="16"/>
  <c r="AW48" i="16"/>
  <c r="AV48" i="16"/>
  <c r="BB47" i="16"/>
  <c r="BA47" i="16"/>
  <c r="AZ47" i="16"/>
  <c r="AY47" i="16"/>
  <c r="AX47" i="16"/>
  <c r="AW47" i="16"/>
  <c r="AV47" i="16"/>
  <c r="BB46" i="16"/>
  <c r="BA46" i="16"/>
  <c r="AZ46" i="16"/>
  <c r="AY46" i="16"/>
  <c r="AX46" i="16"/>
  <c r="AW46" i="16"/>
  <c r="AV46" i="16"/>
  <c r="BB45" i="16"/>
  <c r="BA45" i="16"/>
  <c r="AZ45" i="16"/>
  <c r="AY45" i="16"/>
  <c r="AX45" i="16"/>
  <c r="AW45" i="16"/>
  <c r="AV45" i="16"/>
  <c r="BB44" i="16"/>
  <c r="BA44" i="16"/>
  <c r="AZ44" i="16"/>
  <c r="AY44" i="16"/>
  <c r="AX44" i="16"/>
  <c r="AW44" i="16"/>
  <c r="AV44" i="16"/>
  <c r="BB43" i="16"/>
  <c r="BA43" i="16"/>
  <c r="AZ43" i="16"/>
  <c r="AY43" i="16"/>
  <c r="AX43" i="16"/>
  <c r="AW43" i="16"/>
  <c r="AV43" i="16"/>
  <c r="BB42" i="16"/>
  <c r="BA42" i="16"/>
  <c r="AZ42" i="16"/>
  <c r="AY42" i="16"/>
  <c r="AX42" i="16"/>
  <c r="AW42" i="16"/>
  <c r="AV42" i="16"/>
  <c r="BB41" i="16"/>
  <c r="BA41" i="16"/>
  <c r="AZ41" i="16"/>
  <c r="AY41" i="16"/>
  <c r="AX41" i="16"/>
  <c r="AW41" i="16"/>
  <c r="AV41" i="16"/>
  <c r="BB40" i="16"/>
  <c r="BA40" i="16"/>
  <c r="AZ40" i="16"/>
  <c r="AY40" i="16"/>
  <c r="AX40" i="16"/>
  <c r="AW40" i="16"/>
  <c r="AV40" i="16"/>
  <c r="BB39" i="16"/>
  <c r="AZ39" i="16"/>
  <c r="AY39" i="16"/>
  <c r="AX39" i="16"/>
  <c r="AV39" i="16"/>
  <c r="BB38" i="16"/>
  <c r="BA38" i="16"/>
  <c r="AZ38" i="16"/>
  <c r="AY38" i="16"/>
  <c r="AX38" i="16"/>
  <c r="AW38" i="16"/>
  <c r="AV38" i="16"/>
  <c r="BB37" i="16"/>
  <c r="BA37" i="16"/>
  <c r="AZ37" i="16"/>
  <c r="AY37" i="16"/>
  <c r="AX37" i="16"/>
  <c r="AW37" i="16"/>
  <c r="AV37" i="16"/>
  <c r="BB36" i="16"/>
  <c r="BA36" i="16"/>
  <c r="AZ36" i="16"/>
  <c r="AY36" i="16"/>
  <c r="AX36" i="16"/>
  <c r="AW36" i="16"/>
  <c r="AV36" i="16"/>
  <c r="BB35" i="16"/>
  <c r="BA35" i="16"/>
  <c r="AZ35" i="16"/>
  <c r="AY35" i="16"/>
  <c r="AX35" i="16"/>
  <c r="AW35" i="16"/>
  <c r="AV35" i="16"/>
  <c r="BB34" i="16"/>
  <c r="BA34" i="16"/>
  <c r="AZ34" i="16"/>
  <c r="AY34" i="16"/>
  <c r="AX34" i="16"/>
  <c r="AW34" i="16"/>
  <c r="AV34" i="16"/>
  <c r="BB33" i="16"/>
  <c r="BA33" i="16"/>
  <c r="AZ33" i="16"/>
  <c r="AY33" i="16"/>
  <c r="AX33" i="16"/>
  <c r="AW33" i="16"/>
  <c r="AV33" i="16"/>
  <c r="BB32" i="16"/>
  <c r="BA32" i="16"/>
  <c r="AZ32" i="16"/>
  <c r="AY32" i="16"/>
  <c r="AX32" i="16"/>
  <c r="AW32" i="16"/>
  <c r="AV32" i="16"/>
  <c r="BB31" i="16"/>
  <c r="BA31" i="16"/>
  <c r="AZ31" i="16"/>
  <c r="AY31" i="16"/>
  <c r="AX31" i="16"/>
  <c r="AW31" i="16"/>
  <c r="AV31" i="16"/>
  <c r="BB30" i="16"/>
  <c r="BA30" i="16"/>
  <c r="AZ30" i="16"/>
  <c r="AY30" i="16"/>
  <c r="AX30" i="16"/>
  <c r="AW30" i="16"/>
  <c r="AV30" i="16"/>
  <c r="BB29" i="16"/>
  <c r="BA29" i="16"/>
  <c r="AZ29" i="16"/>
  <c r="AY29" i="16"/>
  <c r="AX29" i="16"/>
  <c r="AW29" i="16"/>
  <c r="AV29" i="16"/>
  <c r="BB28" i="16"/>
  <c r="BA28" i="16"/>
  <c r="AZ28" i="16"/>
  <c r="AY28" i="16"/>
  <c r="AX28" i="16"/>
  <c r="AW28" i="16"/>
  <c r="AV28" i="16"/>
  <c r="BB27" i="16"/>
  <c r="BA27" i="16"/>
  <c r="AZ27" i="16"/>
  <c r="AY27" i="16"/>
  <c r="AX27" i="16"/>
  <c r="AW27" i="16"/>
  <c r="AV27" i="16"/>
  <c r="BB26" i="16"/>
  <c r="BA26" i="16"/>
  <c r="AZ26" i="16"/>
  <c r="AY26" i="16"/>
  <c r="AX26" i="16"/>
  <c r="AW26" i="16"/>
  <c r="AV26" i="16"/>
  <c r="BB25" i="16"/>
  <c r="BA25" i="16"/>
  <c r="AZ25" i="16"/>
  <c r="AY25" i="16"/>
  <c r="AX25" i="16"/>
  <c r="AW25" i="16"/>
  <c r="AV25" i="16"/>
  <c r="BB24" i="16"/>
  <c r="BA24" i="16"/>
  <c r="AZ24" i="16"/>
  <c r="AY24" i="16"/>
  <c r="AX24" i="16"/>
  <c r="AW24" i="16"/>
  <c r="AV24" i="16"/>
  <c r="BB23" i="16"/>
  <c r="BA23" i="16"/>
  <c r="AZ23" i="16"/>
  <c r="AY23" i="16"/>
  <c r="AX23" i="16"/>
  <c r="AW23" i="16"/>
  <c r="AV23" i="16"/>
  <c r="BB22" i="16"/>
  <c r="BA22" i="16"/>
  <c r="AZ22" i="16"/>
  <c r="AY22" i="16"/>
  <c r="AX22" i="16"/>
  <c r="AW22" i="16"/>
  <c r="AV22" i="16"/>
  <c r="BB20" i="16"/>
  <c r="BA20" i="16"/>
  <c r="AZ20" i="16"/>
  <c r="AY20" i="16"/>
  <c r="AX20" i="16"/>
  <c r="AW20" i="16"/>
  <c r="AV20" i="16"/>
  <c r="BB19" i="16"/>
  <c r="BA19" i="16"/>
  <c r="AZ19" i="16"/>
  <c r="AY19" i="16"/>
  <c r="AX19" i="16"/>
  <c r="AW19" i="16"/>
  <c r="AV19" i="16"/>
  <c r="BB18" i="16"/>
  <c r="BA18" i="16"/>
  <c r="AZ18" i="16"/>
  <c r="AY18" i="16"/>
  <c r="AX18" i="16"/>
  <c r="AW18" i="16"/>
  <c r="AV18" i="16"/>
  <c r="BB17" i="16"/>
  <c r="BA17" i="16"/>
  <c r="AZ17" i="16"/>
  <c r="AY17" i="16"/>
  <c r="AX17" i="16"/>
  <c r="AW17" i="16"/>
  <c r="AV17" i="16"/>
  <c r="BB16" i="16"/>
  <c r="BA16" i="16"/>
  <c r="AZ16" i="16"/>
  <c r="AY16" i="16"/>
  <c r="AX16" i="16"/>
  <c r="AW16" i="16"/>
  <c r="AV16" i="16"/>
  <c r="BB15" i="16"/>
  <c r="BA15" i="16"/>
  <c r="AZ15" i="16"/>
  <c r="AY15" i="16"/>
  <c r="AX15" i="16"/>
  <c r="AW15" i="16"/>
  <c r="AV15" i="16"/>
  <c r="BB14" i="16"/>
  <c r="BA14" i="16"/>
  <c r="AZ14" i="16"/>
  <c r="AY14" i="16"/>
  <c r="AX14" i="16"/>
  <c r="AW14" i="16"/>
  <c r="AV14" i="16"/>
  <c r="BB13" i="16"/>
  <c r="BA13" i="16"/>
  <c r="AZ13" i="16"/>
  <c r="AY13" i="16"/>
  <c r="AX13" i="16"/>
  <c r="AW13" i="16"/>
  <c r="AV13" i="16"/>
  <c r="BB12" i="16"/>
  <c r="BA12" i="16"/>
  <c r="AZ12" i="16"/>
  <c r="AY12" i="16"/>
  <c r="AX12" i="16"/>
  <c r="AW12" i="16"/>
  <c r="AV12" i="16"/>
  <c r="BB10" i="16"/>
  <c r="BA10" i="16"/>
  <c r="AZ10" i="16"/>
  <c r="AY10" i="16"/>
  <c r="AX10" i="16"/>
  <c r="AW10" i="16"/>
  <c r="AV10" i="16"/>
  <c r="BB9" i="16"/>
  <c r="BA9" i="16"/>
  <c r="AZ9" i="16"/>
  <c r="AY9" i="16"/>
  <c r="AX9" i="16"/>
  <c r="AW9" i="16"/>
  <c r="AV9" i="16"/>
  <c r="BB8" i="16"/>
  <c r="BA8" i="16"/>
  <c r="AZ8" i="16"/>
  <c r="AY8" i="16"/>
  <c r="AX8" i="16"/>
  <c r="AW8" i="16"/>
  <c r="AV8" i="16"/>
  <c r="BB7" i="16"/>
  <c r="BA7" i="16"/>
  <c r="AZ7" i="16"/>
  <c r="AY7" i="16"/>
  <c r="AX7" i="16"/>
  <c r="AW7" i="16"/>
  <c r="AV7" i="16"/>
  <c r="BB6" i="16"/>
  <c r="BA6" i="16"/>
  <c r="AZ6" i="16"/>
  <c r="AY6" i="16"/>
  <c r="AX6" i="16"/>
  <c r="AW6" i="16"/>
  <c r="AV6" i="16"/>
  <c r="BB5" i="16"/>
  <c r="BA5" i="16"/>
  <c r="AZ5" i="16"/>
  <c r="AY5" i="16"/>
  <c r="AX5" i="16"/>
  <c r="AW5" i="16"/>
  <c r="AV5" i="16"/>
  <c r="AV4" i="16"/>
  <c r="AW4" i="16"/>
  <c r="AX4" i="16"/>
  <c r="AY4" i="16"/>
  <c r="AZ4" i="16"/>
  <c r="BA4" i="16"/>
  <c r="BB4" i="16"/>
  <c r="Q4" i="16"/>
  <c r="R4" i="16"/>
  <c r="S4" i="16"/>
  <c r="T4" i="16"/>
  <c r="AK4" i="16" s="1"/>
  <c r="U4" i="16"/>
  <c r="V4" i="16"/>
  <c r="W4" i="16"/>
  <c r="X4" i="16"/>
  <c r="Y4" i="16"/>
  <c r="Z4" i="16"/>
  <c r="AA4" i="16"/>
  <c r="AB4" i="16"/>
  <c r="AC4" i="16"/>
  <c r="AD4" i="16"/>
  <c r="AE4" i="16"/>
  <c r="P5" i="16"/>
  <c r="AG5" i="16" s="1"/>
  <c r="Q5" i="16"/>
  <c r="R5" i="16"/>
  <c r="S5" i="16"/>
  <c r="T5" i="16"/>
  <c r="U5" i="16"/>
  <c r="V5" i="16"/>
  <c r="W5" i="16"/>
  <c r="X5" i="16"/>
  <c r="Y5" i="16"/>
  <c r="Z5" i="16"/>
  <c r="AA5" i="16"/>
  <c r="AB5" i="16"/>
  <c r="AC5" i="16"/>
  <c r="AD5" i="16"/>
  <c r="AE5" i="16"/>
  <c r="P6" i="16"/>
  <c r="AG6" i="16" s="1"/>
  <c r="Q6" i="16"/>
  <c r="R6" i="16"/>
  <c r="S6" i="16"/>
  <c r="T6" i="16"/>
  <c r="U6" i="16"/>
  <c r="V6" i="16"/>
  <c r="W6" i="16"/>
  <c r="X6" i="16"/>
  <c r="Y6" i="16"/>
  <c r="Z6" i="16"/>
  <c r="AA6" i="16"/>
  <c r="AB6" i="16"/>
  <c r="AC6" i="16"/>
  <c r="AD6" i="16"/>
  <c r="AE6" i="16"/>
  <c r="P7" i="16"/>
  <c r="AG7" i="16" s="1"/>
  <c r="Q7" i="16"/>
  <c r="R7" i="16"/>
  <c r="S7" i="16"/>
  <c r="T7" i="16"/>
  <c r="U7" i="16"/>
  <c r="V7" i="16"/>
  <c r="W7" i="16"/>
  <c r="X7" i="16"/>
  <c r="Y7" i="16"/>
  <c r="Z7" i="16"/>
  <c r="AA7" i="16"/>
  <c r="AB7" i="16"/>
  <c r="AC7" i="16"/>
  <c r="AD7" i="16"/>
  <c r="AE7" i="16"/>
  <c r="P8" i="16"/>
  <c r="AG8" i="16" s="1"/>
  <c r="Q8" i="16"/>
  <c r="R8" i="16"/>
  <c r="S8" i="16"/>
  <c r="T8" i="16"/>
  <c r="U8" i="16"/>
  <c r="V8" i="16"/>
  <c r="W8" i="16"/>
  <c r="X8" i="16"/>
  <c r="Y8" i="16"/>
  <c r="Z8" i="16"/>
  <c r="AA8" i="16"/>
  <c r="AB8" i="16"/>
  <c r="AC8" i="16"/>
  <c r="AD8" i="16"/>
  <c r="AE8" i="16"/>
  <c r="P9" i="16"/>
  <c r="AG9" i="16" s="1"/>
  <c r="Q9" i="16"/>
  <c r="R9" i="16"/>
  <c r="S9" i="16"/>
  <c r="T9" i="16"/>
  <c r="U9" i="16"/>
  <c r="V9" i="16"/>
  <c r="W9" i="16"/>
  <c r="X9" i="16"/>
  <c r="Y9" i="16"/>
  <c r="Z9" i="16"/>
  <c r="AA9" i="16"/>
  <c r="AB9" i="16"/>
  <c r="AC9" i="16"/>
  <c r="AD9" i="16"/>
  <c r="AE9" i="16"/>
  <c r="P10" i="16"/>
  <c r="AG10" i="16" s="1"/>
  <c r="Q10" i="16"/>
  <c r="R10" i="16"/>
  <c r="S10" i="16"/>
  <c r="T10" i="16"/>
  <c r="U10" i="16"/>
  <c r="V10" i="16"/>
  <c r="W10" i="16"/>
  <c r="X10" i="16"/>
  <c r="Y10" i="16"/>
  <c r="Z10" i="16"/>
  <c r="AA10" i="16"/>
  <c r="AB10" i="16"/>
  <c r="AC10" i="16"/>
  <c r="AD10" i="16"/>
  <c r="AE10" i="16"/>
  <c r="P11" i="16"/>
  <c r="AG11" i="16" s="1"/>
  <c r="S11" i="16"/>
  <c r="T11" i="16"/>
  <c r="U11" i="16"/>
  <c r="V11" i="16"/>
  <c r="W11" i="16"/>
  <c r="AA11" i="16"/>
  <c r="AB11" i="16"/>
  <c r="AC11" i="16"/>
  <c r="AD11" i="16"/>
  <c r="AE11" i="16"/>
  <c r="P12" i="16"/>
  <c r="AG12" i="16" s="1"/>
  <c r="Q12" i="16"/>
  <c r="R12" i="16"/>
  <c r="S12" i="16"/>
  <c r="T12" i="16"/>
  <c r="AK12" i="16" s="1"/>
  <c r="U12" i="16"/>
  <c r="V12" i="16"/>
  <c r="W12" i="16"/>
  <c r="X12" i="16"/>
  <c r="Y12" i="16"/>
  <c r="Z12" i="16"/>
  <c r="AA12" i="16"/>
  <c r="AB12" i="16"/>
  <c r="AC12" i="16"/>
  <c r="AD12" i="16"/>
  <c r="AE12" i="16"/>
  <c r="P13" i="16"/>
  <c r="Q13" i="16"/>
  <c r="R13" i="16"/>
  <c r="S13" i="16"/>
  <c r="T13" i="16"/>
  <c r="AK13" i="16" s="1"/>
  <c r="U13" i="16"/>
  <c r="V13" i="16"/>
  <c r="W13" i="16"/>
  <c r="X13" i="16"/>
  <c r="Y13" i="16"/>
  <c r="Z13" i="16"/>
  <c r="AA13" i="16"/>
  <c r="AB13" i="16"/>
  <c r="AC13" i="16"/>
  <c r="AD13" i="16"/>
  <c r="AE13" i="16"/>
  <c r="P14" i="16"/>
  <c r="AG14" i="16" s="1"/>
  <c r="Q14" i="16"/>
  <c r="R14" i="16"/>
  <c r="S14" i="16"/>
  <c r="T14" i="16"/>
  <c r="U14" i="16"/>
  <c r="V14" i="16"/>
  <c r="W14" i="16"/>
  <c r="X14" i="16"/>
  <c r="Y14" i="16"/>
  <c r="Z14" i="16"/>
  <c r="AA14" i="16"/>
  <c r="AB14" i="16"/>
  <c r="AC14" i="16"/>
  <c r="AD14" i="16"/>
  <c r="AE14" i="16"/>
  <c r="P15" i="16"/>
  <c r="Q15" i="16"/>
  <c r="R15" i="16"/>
  <c r="S15" i="16"/>
  <c r="T15" i="16"/>
  <c r="AK15" i="16" s="1"/>
  <c r="U15" i="16"/>
  <c r="V15" i="16"/>
  <c r="W15" i="16"/>
  <c r="X15" i="16"/>
  <c r="Y15" i="16"/>
  <c r="Z15" i="16"/>
  <c r="AA15" i="16"/>
  <c r="AB15" i="16"/>
  <c r="AC15" i="16"/>
  <c r="AD15" i="16"/>
  <c r="AE15" i="16"/>
  <c r="P16" i="16"/>
  <c r="AG16" i="16" s="1"/>
  <c r="Q16" i="16"/>
  <c r="R16" i="16"/>
  <c r="S16" i="16"/>
  <c r="T16" i="16"/>
  <c r="U16" i="16"/>
  <c r="V16" i="16"/>
  <c r="W16" i="16"/>
  <c r="X16" i="16"/>
  <c r="Y16" i="16"/>
  <c r="Z16" i="16"/>
  <c r="AA16" i="16"/>
  <c r="AB16" i="16"/>
  <c r="AC16" i="16"/>
  <c r="AD16" i="16"/>
  <c r="AE16" i="16"/>
  <c r="P17" i="16"/>
  <c r="AG17" i="16" s="1"/>
  <c r="Q17" i="16"/>
  <c r="R17" i="16"/>
  <c r="S17" i="16"/>
  <c r="T17" i="16"/>
  <c r="U17" i="16"/>
  <c r="V17" i="16"/>
  <c r="W17" i="16"/>
  <c r="X17" i="16"/>
  <c r="Y17" i="16"/>
  <c r="Z17" i="16"/>
  <c r="AA17" i="16"/>
  <c r="AB17" i="16"/>
  <c r="AC17" i="16"/>
  <c r="AD17" i="16"/>
  <c r="AE17" i="16"/>
  <c r="P18" i="16"/>
  <c r="AG18" i="16" s="1"/>
  <c r="Q18" i="16"/>
  <c r="R18" i="16"/>
  <c r="S18" i="16"/>
  <c r="T18" i="16"/>
  <c r="AK18" i="16" s="1"/>
  <c r="U18" i="16"/>
  <c r="V18" i="16"/>
  <c r="W18" i="16"/>
  <c r="X18" i="16"/>
  <c r="Y18" i="16"/>
  <c r="Z18" i="16"/>
  <c r="AA18" i="16"/>
  <c r="AB18" i="16"/>
  <c r="AC18" i="16"/>
  <c r="AD18" i="16"/>
  <c r="AE18" i="16"/>
  <c r="P19" i="16"/>
  <c r="AG19" i="16" s="1"/>
  <c r="Q19" i="16"/>
  <c r="R19" i="16"/>
  <c r="S19" i="16"/>
  <c r="T19" i="16"/>
  <c r="U19" i="16"/>
  <c r="V19" i="16"/>
  <c r="W19" i="16"/>
  <c r="X19" i="16"/>
  <c r="Y19" i="16"/>
  <c r="Z19" i="16"/>
  <c r="AA19" i="16"/>
  <c r="AB19" i="16"/>
  <c r="AC19" i="16"/>
  <c r="AD19" i="16"/>
  <c r="AE19" i="16"/>
  <c r="P20" i="16"/>
  <c r="AG20" i="16" s="1"/>
  <c r="Q20" i="16"/>
  <c r="R20" i="16"/>
  <c r="S20" i="16"/>
  <c r="T20" i="16"/>
  <c r="AK20" i="16" s="1"/>
  <c r="U20" i="16"/>
  <c r="V20" i="16"/>
  <c r="W20" i="16"/>
  <c r="X20" i="16"/>
  <c r="Y20" i="16"/>
  <c r="Z20" i="16"/>
  <c r="AA20" i="16"/>
  <c r="AB20" i="16"/>
  <c r="AC20" i="16"/>
  <c r="AD20" i="16"/>
  <c r="AE20" i="16"/>
  <c r="P21" i="16"/>
  <c r="AG21" i="16" s="1"/>
  <c r="R21" i="16"/>
  <c r="S21" i="16"/>
  <c r="T21" i="16"/>
  <c r="U21" i="16"/>
  <c r="V21" i="16"/>
  <c r="W21" i="16"/>
  <c r="Z21" i="16"/>
  <c r="AB21" i="16"/>
  <c r="AC21" i="16"/>
  <c r="AD21" i="16"/>
  <c r="AE21" i="16"/>
  <c r="P22" i="16"/>
  <c r="Q22" i="16"/>
  <c r="R22" i="16"/>
  <c r="S22" i="16"/>
  <c r="T22" i="16"/>
  <c r="U22" i="16"/>
  <c r="V22" i="16"/>
  <c r="W22" i="16"/>
  <c r="X22" i="16"/>
  <c r="Y22" i="16"/>
  <c r="Z22" i="16"/>
  <c r="AA22" i="16"/>
  <c r="AB22" i="16"/>
  <c r="AC22" i="16"/>
  <c r="AD22" i="16"/>
  <c r="AE22" i="16"/>
  <c r="P23" i="16"/>
  <c r="Q23" i="16"/>
  <c r="R23" i="16"/>
  <c r="S23" i="16"/>
  <c r="T23" i="16"/>
  <c r="U23" i="16"/>
  <c r="V23" i="16"/>
  <c r="W23" i="16"/>
  <c r="X23" i="16"/>
  <c r="Y23" i="16"/>
  <c r="Z23" i="16"/>
  <c r="AA23" i="16"/>
  <c r="AB23" i="16"/>
  <c r="AC23" i="16"/>
  <c r="AD23" i="16"/>
  <c r="AE23" i="16"/>
  <c r="P24" i="16"/>
  <c r="Q24" i="16"/>
  <c r="R24" i="16"/>
  <c r="S24" i="16"/>
  <c r="T24" i="16"/>
  <c r="U24" i="16"/>
  <c r="V24" i="16"/>
  <c r="W24" i="16"/>
  <c r="X24" i="16"/>
  <c r="Y24" i="16"/>
  <c r="Z24" i="16"/>
  <c r="AA24" i="16"/>
  <c r="AB24" i="16"/>
  <c r="AC24" i="16"/>
  <c r="AD24" i="16"/>
  <c r="AE24" i="16"/>
  <c r="P25" i="16"/>
  <c r="Q25" i="16"/>
  <c r="R25" i="16"/>
  <c r="S25" i="16"/>
  <c r="T25" i="16"/>
  <c r="U25" i="16"/>
  <c r="V25" i="16"/>
  <c r="W25" i="16"/>
  <c r="X25" i="16"/>
  <c r="Y25" i="16"/>
  <c r="Z25" i="16"/>
  <c r="AA25" i="16"/>
  <c r="AB25" i="16"/>
  <c r="AC25" i="16"/>
  <c r="AD25" i="16"/>
  <c r="AE25" i="16"/>
  <c r="P26" i="16"/>
  <c r="Q26" i="16"/>
  <c r="R26" i="16"/>
  <c r="S26" i="16"/>
  <c r="T26" i="16"/>
  <c r="U26" i="16"/>
  <c r="V26" i="16"/>
  <c r="W26" i="16"/>
  <c r="X26" i="16"/>
  <c r="Y26" i="16"/>
  <c r="Z26" i="16"/>
  <c r="AA26" i="16"/>
  <c r="AB26" i="16"/>
  <c r="AC26" i="16"/>
  <c r="AD26" i="16"/>
  <c r="AE26" i="16"/>
  <c r="P27" i="16"/>
  <c r="Q27" i="16"/>
  <c r="R27" i="16"/>
  <c r="S27" i="16"/>
  <c r="T27" i="16"/>
  <c r="U27" i="16"/>
  <c r="V27" i="16"/>
  <c r="W27" i="16"/>
  <c r="X27" i="16"/>
  <c r="Y27" i="16"/>
  <c r="Z27" i="16"/>
  <c r="AA27" i="16"/>
  <c r="AB27" i="16"/>
  <c r="AC27" i="16"/>
  <c r="AD27" i="16"/>
  <c r="AE27" i="16"/>
  <c r="P28" i="16"/>
  <c r="Q28" i="16"/>
  <c r="R28" i="16"/>
  <c r="S28" i="16"/>
  <c r="T28" i="16"/>
  <c r="U28" i="16"/>
  <c r="V28" i="16"/>
  <c r="W28" i="16"/>
  <c r="X28" i="16"/>
  <c r="Y28" i="16"/>
  <c r="Z28" i="16"/>
  <c r="AA28" i="16"/>
  <c r="AB28" i="16"/>
  <c r="AC28" i="16"/>
  <c r="AD28" i="16"/>
  <c r="AE28" i="16"/>
  <c r="P29" i="16"/>
  <c r="Q29" i="16"/>
  <c r="R29" i="16"/>
  <c r="S29" i="16"/>
  <c r="T29" i="16"/>
  <c r="U29" i="16"/>
  <c r="V29" i="16"/>
  <c r="W29" i="16"/>
  <c r="X29" i="16"/>
  <c r="Y29" i="16"/>
  <c r="Z29" i="16"/>
  <c r="AA29" i="16"/>
  <c r="AB29" i="16"/>
  <c r="AC29" i="16"/>
  <c r="AD29" i="16"/>
  <c r="AE29" i="16"/>
  <c r="P30" i="16"/>
  <c r="Q30" i="16"/>
  <c r="R30" i="16"/>
  <c r="S30" i="16"/>
  <c r="T30" i="16"/>
  <c r="U30" i="16"/>
  <c r="V30" i="16"/>
  <c r="W30" i="16"/>
  <c r="X30" i="16"/>
  <c r="Y30" i="16"/>
  <c r="Z30" i="16"/>
  <c r="AA30" i="16"/>
  <c r="AB30" i="16"/>
  <c r="AC30" i="16"/>
  <c r="AD30" i="16"/>
  <c r="AE30" i="16"/>
  <c r="P31" i="16"/>
  <c r="Q31" i="16"/>
  <c r="R31" i="16"/>
  <c r="S31" i="16"/>
  <c r="T31" i="16"/>
  <c r="U31" i="16"/>
  <c r="V31" i="16"/>
  <c r="W31" i="16"/>
  <c r="X31" i="16"/>
  <c r="Y31" i="16"/>
  <c r="Z31" i="16"/>
  <c r="AA31" i="16"/>
  <c r="AB31" i="16"/>
  <c r="AC31" i="16"/>
  <c r="AD31" i="16"/>
  <c r="AE31" i="16"/>
  <c r="P32" i="16"/>
  <c r="Q32" i="16"/>
  <c r="R32" i="16"/>
  <c r="S32" i="16"/>
  <c r="T32" i="16"/>
  <c r="U32" i="16"/>
  <c r="V32" i="16"/>
  <c r="W32" i="16"/>
  <c r="X32" i="16"/>
  <c r="Y32" i="16"/>
  <c r="Z32" i="16"/>
  <c r="AA32" i="16"/>
  <c r="AB32" i="16"/>
  <c r="AC32" i="16"/>
  <c r="AD32" i="16"/>
  <c r="AE32" i="16"/>
  <c r="P33" i="16"/>
  <c r="Q33" i="16"/>
  <c r="R33" i="16"/>
  <c r="S33" i="16"/>
  <c r="T33" i="16"/>
  <c r="U33" i="16"/>
  <c r="V33" i="16"/>
  <c r="W33" i="16"/>
  <c r="X33" i="16"/>
  <c r="Y33" i="16"/>
  <c r="Z33" i="16"/>
  <c r="AA33" i="16"/>
  <c r="AB33" i="16"/>
  <c r="AC33" i="16"/>
  <c r="AD33" i="16"/>
  <c r="AE33" i="16"/>
  <c r="P34" i="16"/>
  <c r="Q34" i="16"/>
  <c r="R34" i="16"/>
  <c r="S34" i="16"/>
  <c r="T34" i="16"/>
  <c r="U34" i="16"/>
  <c r="V34" i="16"/>
  <c r="W34" i="16"/>
  <c r="X34" i="16"/>
  <c r="Y34" i="16"/>
  <c r="Z34" i="16"/>
  <c r="AA34" i="16"/>
  <c r="AB34" i="16"/>
  <c r="AC34" i="16"/>
  <c r="AD34" i="16"/>
  <c r="AE34" i="16"/>
  <c r="P35" i="16"/>
  <c r="Q35" i="16"/>
  <c r="R35" i="16"/>
  <c r="S35" i="16"/>
  <c r="T35" i="16"/>
  <c r="U35" i="16"/>
  <c r="V35" i="16"/>
  <c r="W35" i="16"/>
  <c r="X35" i="16"/>
  <c r="Y35" i="16"/>
  <c r="Z35" i="16"/>
  <c r="AA35" i="16"/>
  <c r="AB35" i="16"/>
  <c r="AC35" i="16"/>
  <c r="AD35" i="16"/>
  <c r="AE35" i="16"/>
  <c r="P36" i="16"/>
  <c r="Q36" i="16"/>
  <c r="R36" i="16"/>
  <c r="S36" i="16"/>
  <c r="T36" i="16"/>
  <c r="U36" i="16"/>
  <c r="V36" i="16"/>
  <c r="W36" i="16"/>
  <c r="X36" i="16"/>
  <c r="Y36" i="16"/>
  <c r="Z36" i="16"/>
  <c r="AA36" i="16"/>
  <c r="AB36" i="16"/>
  <c r="AC36" i="16"/>
  <c r="AD36" i="16"/>
  <c r="AE36" i="16"/>
  <c r="P37" i="16"/>
  <c r="Q37" i="16"/>
  <c r="R37" i="16"/>
  <c r="S37" i="16"/>
  <c r="T37" i="16"/>
  <c r="U37" i="16"/>
  <c r="V37" i="16"/>
  <c r="W37" i="16"/>
  <c r="X37" i="16"/>
  <c r="Y37" i="16"/>
  <c r="Z37" i="16"/>
  <c r="AA37" i="16"/>
  <c r="AB37" i="16"/>
  <c r="AC37" i="16"/>
  <c r="AD37" i="16"/>
  <c r="AE37" i="16"/>
  <c r="P38" i="16"/>
  <c r="AG38" i="16" s="1"/>
  <c r="Q38" i="16"/>
  <c r="R38" i="16"/>
  <c r="S38" i="16"/>
  <c r="T38" i="16"/>
  <c r="U38" i="16"/>
  <c r="V38" i="16"/>
  <c r="W38" i="16"/>
  <c r="X38" i="16"/>
  <c r="Y38" i="16"/>
  <c r="Z38" i="16"/>
  <c r="AA38" i="16"/>
  <c r="AB38" i="16"/>
  <c r="AC38" i="16"/>
  <c r="AD38" i="16"/>
  <c r="AE38" i="16"/>
  <c r="P39" i="16"/>
  <c r="AG39" i="16" s="1"/>
  <c r="Q39" i="16"/>
  <c r="R39" i="16"/>
  <c r="S39" i="16"/>
  <c r="T39" i="16"/>
  <c r="U39" i="16"/>
  <c r="W39" i="16"/>
  <c r="X39" i="16"/>
  <c r="Y39" i="16"/>
  <c r="AA39" i="16"/>
  <c r="AB39" i="16"/>
  <c r="AC39" i="16"/>
  <c r="AE39" i="16"/>
  <c r="P40" i="16"/>
  <c r="AG40" i="16" s="1"/>
  <c r="Q40" i="16"/>
  <c r="R40" i="16"/>
  <c r="S40" i="16"/>
  <c r="T40" i="16"/>
  <c r="U40" i="16"/>
  <c r="V40" i="16"/>
  <c r="W40" i="16"/>
  <c r="X40" i="16"/>
  <c r="Y40" i="16"/>
  <c r="Z40" i="16"/>
  <c r="AA40" i="16"/>
  <c r="AB40" i="16"/>
  <c r="AC40" i="16"/>
  <c r="AD40" i="16"/>
  <c r="AE40" i="16"/>
  <c r="P41" i="16"/>
  <c r="AG41" i="16" s="1"/>
  <c r="Q41" i="16"/>
  <c r="R41" i="16"/>
  <c r="S41" i="16"/>
  <c r="T41" i="16"/>
  <c r="U41" i="16"/>
  <c r="V41" i="16"/>
  <c r="W41" i="16"/>
  <c r="X41" i="16"/>
  <c r="Y41" i="16"/>
  <c r="Z41" i="16"/>
  <c r="AA41" i="16"/>
  <c r="AB41" i="16"/>
  <c r="AC41" i="16"/>
  <c r="AD41" i="16"/>
  <c r="AE41" i="16"/>
  <c r="P42" i="16"/>
  <c r="AG42" i="16" s="1"/>
  <c r="Q42" i="16"/>
  <c r="R42" i="16"/>
  <c r="S42" i="16"/>
  <c r="T42" i="16"/>
  <c r="U42" i="16"/>
  <c r="V42" i="16"/>
  <c r="W42" i="16"/>
  <c r="X42" i="16"/>
  <c r="Y42" i="16"/>
  <c r="Z42" i="16"/>
  <c r="AA42" i="16"/>
  <c r="AB42" i="16"/>
  <c r="AC42" i="16"/>
  <c r="AD42" i="16"/>
  <c r="AE42" i="16"/>
  <c r="P43" i="16"/>
  <c r="AG43" i="16" s="1"/>
  <c r="Q43" i="16"/>
  <c r="R43" i="16"/>
  <c r="S43" i="16"/>
  <c r="T43" i="16"/>
  <c r="U43" i="16"/>
  <c r="V43" i="16"/>
  <c r="W43" i="16"/>
  <c r="X43" i="16"/>
  <c r="Y43" i="16"/>
  <c r="Z43" i="16"/>
  <c r="AA43" i="16"/>
  <c r="AB43" i="16"/>
  <c r="AC43" i="16"/>
  <c r="AD43" i="16"/>
  <c r="AE43" i="16"/>
  <c r="P44" i="16"/>
  <c r="AG44" i="16" s="1"/>
  <c r="Q44" i="16"/>
  <c r="R44" i="16"/>
  <c r="S44" i="16"/>
  <c r="T44" i="16"/>
  <c r="U44" i="16"/>
  <c r="V44" i="16"/>
  <c r="W44" i="16"/>
  <c r="X44" i="16"/>
  <c r="Y44" i="16"/>
  <c r="Z44" i="16"/>
  <c r="AA44" i="16"/>
  <c r="AB44" i="16"/>
  <c r="AC44" i="16"/>
  <c r="AD44" i="16"/>
  <c r="AE44" i="16"/>
  <c r="P45" i="16"/>
  <c r="AG45" i="16" s="1"/>
  <c r="Q45" i="16"/>
  <c r="R45" i="16"/>
  <c r="S45" i="16"/>
  <c r="T45" i="16"/>
  <c r="U45" i="16"/>
  <c r="V45" i="16"/>
  <c r="W45" i="16"/>
  <c r="X45" i="16"/>
  <c r="Y45" i="16"/>
  <c r="Z45" i="16"/>
  <c r="AA45" i="16"/>
  <c r="AB45" i="16"/>
  <c r="AC45" i="16"/>
  <c r="AD45" i="16"/>
  <c r="AE45" i="16"/>
  <c r="P46" i="16"/>
  <c r="AG46" i="16" s="1"/>
  <c r="Q46" i="16"/>
  <c r="R46" i="16"/>
  <c r="S46" i="16"/>
  <c r="T46" i="16"/>
  <c r="U46" i="16"/>
  <c r="V46" i="16"/>
  <c r="W46" i="16"/>
  <c r="X46" i="16"/>
  <c r="Y46" i="16"/>
  <c r="Z46" i="16"/>
  <c r="AA46" i="16"/>
  <c r="AB46" i="16"/>
  <c r="AC46" i="16"/>
  <c r="AD46" i="16"/>
  <c r="AE46" i="16"/>
  <c r="P47" i="16"/>
  <c r="AG47" i="16" s="1"/>
  <c r="Q47" i="16"/>
  <c r="R47" i="16"/>
  <c r="S47" i="16"/>
  <c r="T47" i="16"/>
  <c r="U47" i="16"/>
  <c r="V47" i="16"/>
  <c r="W47" i="16"/>
  <c r="X47" i="16"/>
  <c r="Y47" i="16"/>
  <c r="Z47" i="16"/>
  <c r="AA47" i="16"/>
  <c r="AB47" i="16"/>
  <c r="AC47" i="16"/>
  <c r="AD47" i="16"/>
  <c r="AE47" i="16"/>
  <c r="P48" i="16"/>
  <c r="AG48" i="16" s="1"/>
  <c r="Q48" i="16"/>
  <c r="R48" i="16"/>
  <c r="S48" i="16"/>
  <c r="T48" i="16"/>
  <c r="U48" i="16"/>
  <c r="V48" i="16"/>
  <c r="W48" i="16"/>
  <c r="X48" i="16"/>
  <c r="Y48" i="16"/>
  <c r="Z48" i="16"/>
  <c r="AA48" i="16"/>
  <c r="AB48" i="16"/>
  <c r="AC48" i="16"/>
  <c r="AD48" i="16"/>
  <c r="AE48" i="16"/>
  <c r="P49" i="16"/>
  <c r="AG49" i="16" s="1"/>
  <c r="Q49" i="16"/>
  <c r="R49" i="16"/>
  <c r="S49" i="16"/>
  <c r="T49" i="16"/>
  <c r="U49" i="16"/>
  <c r="V49" i="16"/>
  <c r="W49" i="16"/>
  <c r="X49" i="16"/>
  <c r="Y49" i="16"/>
  <c r="Z49" i="16"/>
  <c r="AA49" i="16"/>
  <c r="AB49" i="16"/>
  <c r="AC49" i="16"/>
  <c r="AD49" i="16"/>
  <c r="AE49" i="16"/>
  <c r="P50" i="16"/>
  <c r="AG50" i="16" s="1"/>
  <c r="Q50" i="16"/>
  <c r="R50" i="16"/>
  <c r="S50" i="16"/>
  <c r="T50" i="16"/>
  <c r="U50" i="16"/>
  <c r="V50" i="16"/>
  <c r="W50" i="16"/>
  <c r="X50" i="16"/>
  <c r="Y50" i="16"/>
  <c r="Z50" i="16"/>
  <c r="AA50" i="16"/>
  <c r="AB50" i="16"/>
  <c r="AC50" i="16"/>
  <c r="AD50" i="16"/>
  <c r="AE50" i="16"/>
  <c r="P51" i="16"/>
  <c r="AG51" i="16" s="1"/>
  <c r="Q51" i="16"/>
  <c r="R51" i="16"/>
  <c r="S51" i="16"/>
  <c r="T51" i="16"/>
  <c r="U51" i="16"/>
  <c r="V51" i="16"/>
  <c r="W51" i="16"/>
  <c r="X51" i="16"/>
  <c r="Y51" i="16"/>
  <c r="Z51" i="16"/>
  <c r="AA51" i="16"/>
  <c r="AB51" i="16"/>
  <c r="AC51" i="16"/>
  <c r="AD51" i="16"/>
  <c r="AE51" i="16"/>
  <c r="P52" i="16"/>
  <c r="AG52" i="16" s="1"/>
  <c r="Q52" i="16"/>
  <c r="R52" i="16"/>
  <c r="S52" i="16"/>
  <c r="T52" i="16"/>
  <c r="U52" i="16"/>
  <c r="V52" i="16"/>
  <c r="W52" i="16"/>
  <c r="X52" i="16"/>
  <c r="Y52" i="16"/>
  <c r="Z52" i="16"/>
  <c r="AA52" i="16"/>
  <c r="AB52" i="16"/>
  <c r="AC52" i="16"/>
  <c r="AD52" i="16"/>
  <c r="AE52" i="16"/>
  <c r="P53" i="16"/>
  <c r="AG53" i="16" s="1"/>
  <c r="Q53" i="16"/>
  <c r="R53" i="16"/>
  <c r="S53" i="16"/>
  <c r="T53" i="16"/>
  <c r="U53" i="16"/>
  <c r="V53" i="16"/>
  <c r="W53" i="16"/>
  <c r="X53" i="16"/>
  <c r="Y53" i="16"/>
  <c r="Z53" i="16"/>
  <c r="AA53" i="16"/>
  <c r="AB53" i="16"/>
  <c r="AC53" i="16"/>
  <c r="AD53" i="16"/>
  <c r="AE53" i="16"/>
  <c r="P54" i="16"/>
  <c r="AG54" i="16" s="1"/>
  <c r="Q54" i="16"/>
  <c r="R54" i="16"/>
  <c r="S54" i="16"/>
  <c r="T54" i="16"/>
  <c r="U54" i="16"/>
  <c r="V54" i="16"/>
  <c r="W54" i="16"/>
  <c r="X54" i="16"/>
  <c r="Y54" i="16"/>
  <c r="Z54" i="16"/>
  <c r="AA54" i="16"/>
  <c r="AB54" i="16"/>
  <c r="AC54" i="16"/>
  <c r="AD54" i="16"/>
  <c r="AE54" i="16"/>
  <c r="P55" i="16"/>
  <c r="AG55" i="16" s="1"/>
  <c r="Q55" i="16"/>
  <c r="R55" i="16"/>
  <c r="S55" i="16"/>
  <c r="T55" i="16"/>
  <c r="U55" i="16"/>
  <c r="V55" i="16"/>
  <c r="W55" i="16"/>
  <c r="X55" i="16"/>
  <c r="Y55" i="16"/>
  <c r="Z55" i="16"/>
  <c r="AA55" i="16"/>
  <c r="AB55" i="16"/>
  <c r="AC55" i="16"/>
  <c r="AD55" i="16"/>
  <c r="AE55" i="16"/>
  <c r="P56" i="16"/>
  <c r="AG56" i="16" s="1"/>
  <c r="Q56" i="16"/>
  <c r="R56" i="16"/>
  <c r="S56" i="16"/>
  <c r="T56" i="16"/>
  <c r="U56" i="16"/>
  <c r="V56" i="16"/>
  <c r="W56" i="16"/>
  <c r="X56" i="16"/>
  <c r="Y56" i="16"/>
  <c r="Z56" i="16"/>
  <c r="AA56" i="16"/>
  <c r="AB56" i="16"/>
  <c r="AC56" i="16"/>
  <c r="AD56" i="16"/>
  <c r="AE56" i="16"/>
  <c r="P57" i="16"/>
  <c r="AG57" i="16" s="1"/>
  <c r="Q57" i="16"/>
  <c r="R57" i="16"/>
  <c r="S57" i="16"/>
  <c r="T57" i="16"/>
  <c r="U57" i="16"/>
  <c r="V57" i="16"/>
  <c r="W57" i="16"/>
  <c r="X57" i="16"/>
  <c r="Y57" i="16"/>
  <c r="Z57" i="16"/>
  <c r="AA57" i="16"/>
  <c r="AB57" i="16"/>
  <c r="AC57" i="16"/>
  <c r="AD57" i="16"/>
  <c r="AE57" i="16"/>
  <c r="P58" i="16"/>
  <c r="AG58" i="16" s="1"/>
  <c r="Q58" i="16"/>
  <c r="R58" i="16"/>
  <c r="S58" i="16"/>
  <c r="T58" i="16"/>
  <c r="U58" i="16"/>
  <c r="V58" i="16"/>
  <c r="W58" i="16"/>
  <c r="X58" i="16"/>
  <c r="Y58" i="16"/>
  <c r="Z58" i="16"/>
  <c r="AA58" i="16"/>
  <c r="AB58" i="16"/>
  <c r="AC58" i="16"/>
  <c r="AD58" i="16"/>
  <c r="AE58" i="16"/>
  <c r="P59" i="16"/>
  <c r="AG59" i="16" s="1"/>
  <c r="Q59" i="16"/>
  <c r="R59" i="16"/>
  <c r="S59" i="16"/>
  <c r="T59" i="16"/>
  <c r="U59" i="16"/>
  <c r="V59" i="16"/>
  <c r="W59" i="16"/>
  <c r="X59" i="16"/>
  <c r="Y59" i="16"/>
  <c r="Z59" i="16"/>
  <c r="AA59" i="16"/>
  <c r="AB59" i="16"/>
  <c r="AC59" i="16"/>
  <c r="AD59" i="16"/>
  <c r="AE59" i="16"/>
  <c r="P60" i="16"/>
  <c r="AG60" i="16" s="1"/>
  <c r="Q60" i="16"/>
  <c r="R60" i="16"/>
  <c r="S60" i="16"/>
  <c r="T60" i="16"/>
  <c r="U60" i="16"/>
  <c r="V60" i="16"/>
  <c r="W60" i="16"/>
  <c r="X60" i="16"/>
  <c r="Y60" i="16"/>
  <c r="Z60" i="16"/>
  <c r="AA60" i="16"/>
  <c r="AB60" i="16"/>
  <c r="AC60" i="16"/>
  <c r="AD60" i="16"/>
  <c r="AE60" i="16"/>
  <c r="P61" i="16"/>
  <c r="AG61" i="16" s="1"/>
  <c r="Q61" i="16"/>
  <c r="R61" i="16"/>
  <c r="S61" i="16"/>
  <c r="T61" i="16"/>
  <c r="U61" i="16"/>
  <c r="V61" i="16"/>
  <c r="W61" i="16"/>
  <c r="X61" i="16"/>
  <c r="Y61" i="16"/>
  <c r="Z61" i="16"/>
  <c r="AA61" i="16"/>
  <c r="AB61" i="16"/>
  <c r="AC61" i="16"/>
  <c r="AD61" i="16"/>
  <c r="AE61" i="16"/>
  <c r="P62" i="16"/>
  <c r="AG62" i="16" s="1"/>
  <c r="Q62" i="16"/>
  <c r="R62" i="16"/>
  <c r="S62" i="16"/>
  <c r="T62" i="16"/>
  <c r="U62" i="16"/>
  <c r="V62" i="16"/>
  <c r="W62" i="16"/>
  <c r="X62" i="16"/>
  <c r="Y62" i="16"/>
  <c r="Z62" i="16"/>
  <c r="AA62" i="16"/>
  <c r="AB62" i="16"/>
  <c r="AC62" i="16"/>
  <c r="AD62" i="16"/>
  <c r="AE62" i="16"/>
  <c r="P63" i="16"/>
  <c r="AG63" i="16" s="1"/>
  <c r="Q63" i="16"/>
  <c r="R63" i="16"/>
  <c r="S63" i="16"/>
  <c r="T63" i="16"/>
  <c r="U63" i="16"/>
  <c r="V63" i="16"/>
  <c r="W63" i="16"/>
  <c r="X63" i="16"/>
  <c r="Y63" i="16"/>
  <c r="Z63" i="16"/>
  <c r="AA63" i="16"/>
  <c r="AB63" i="16"/>
  <c r="AC63" i="16"/>
  <c r="AD63" i="16"/>
  <c r="AE63" i="16"/>
  <c r="P64" i="16"/>
  <c r="AG64" i="16" s="1"/>
  <c r="Q64" i="16"/>
  <c r="R64" i="16"/>
  <c r="S64" i="16"/>
  <c r="T64" i="16"/>
  <c r="U64" i="16"/>
  <c r="V64" i="16"/>
  <c r="W64" i="16"/>
  <c r="X64" i="16"/>
  <c r="Y64" i="16"/>
  <c r="Z64" i="16"/>
  <c r="AA64" i="16"/>
  <c r="AB64" i="16"/>
  <c r="AC64" i="16"/>
  <c r="AD64" i="16"/>
  <c r="AE64" i="16"/>
  <c r="P65" i="16"/>
  <c r="AG65" i="16" s="1"/>
  <c r="Q65" i="16"/>
  <c r="R65" i="16"/>
  <c r="S65" i="16"/>
  <c r="T65" i="16"/>
  <c r="U65" i="16"/>
  <c r="V65" i="16"/>
  <c r="W65" i="16"/>
  <c r="X65" i="16"/>
  <c r="Y65" i="16"/>
  <c r="Z65" i="16"/>
  <c r="AA65" i="16"/>
  <c r="AB65" i="16"/>
  <c r="AC65" i="16"/>
  <c r="AD65" i="16"/>
  <c r="AE65" i="16"/>
  <c r="P66" i="16"/>
  <c r="AG66" i="16" s="1"/>
  <c r="Q66" i="16"/>
  <c r="R66" i="16"/>
  <c r="S66" i="16"/>
  <c r="T66" i="16"/>
  <c r="U66" i="16"/>
  <c r="V66" i="16"/>
  <c r="W66" i="16"/>
  <c r="X66" i="16"/>
  <c r="Y66" i="16"/>
  <c r="Z66" i="16"/>
  <c r="AA66" i="16"/>
  <c r="AB66" i="16"/>
  <c r="AC66" i="16"/>
  <c r="AD66" i="16"/>
  <c r="AE66" i="16"/>
  <c r="P67" i="16"/>
  <c r="AG67" i="16" s="1"/>
  <c r="Q67" i="16"/>
  <c r="R67" i="16"/>
  <c r="S67" i="16"/>
  <c r="T67" i="16"/>
  <c r="U67" i="16"/>
  <c r="V67" i="16"/>
  <c r="W67" i="16"/>
  <c r="X67" i="16"/>
  <c r="Y67" i="16"/>
  <c r="Z67" i="16"/>
  <c r="AA67" i="16"/>
  <c r="AB67" i="16"/>
  <c r="AC67" i="16"/>
  <c r="AD67" i="16"/>
  <c r="AE67" i="16"/>
  <c r="P68" i="16"/>
  <c r="AG68" i="16" s="1"/>
  <c r="Q68" i="16"/>
  <c r="R68" i="16"/>
  <c r="S68" i="16"/>
  <c r="T68" i="16"/>
  <c r="U68" i="16"/>
  <c r="V68" i="16"/>
  <c r="W68" i="16"/>
  <c r="X68" i="16"/>
  <c r="Y68" i="16"/>
  <c r="Z68" i="16"/>
  <c r="AA68" i="16"/>
  <c r="AB68" i="16"/>
  <c r="AC68" i="16"/>
  <c r="AD68" i="16"/>
  <c r="AE68" i="16"/>
  <c r="P69" i="16"/>
  <c r="AG69" i="16" s="1"/>
  <c r="R69" i="16"/>
  <c r="S69" i="16"/>
  <c r="T69" i="16"/>
  <c r="U69" i="16"/>
  <c r="V69" i="16"/>
  <c r="W69" i="16"/>
  <c r="X69" i="16"/>
  <c r="Z69" i="16"/>
  <c r="AA69" i="16"/>
  <c r="AB69" i="16"/>
  <c r="AC69" i="16"/>
  <c r="AD69" i="16"/>
  <c r="P70" i="16"/>
  <c r="AG70" i="16" s="1"/>
  <c r="Q70" i="16"/>
  <c r="R70" i="16"/>
  <c r="S70" i="16"/>
  <c r="T70" i="16"/>
  <c r="AK70" i="16" s="1"/>
  <c r="U70" i="16"/>
  <c r="V70" i="16"/>
  <c r="W70" i="16"/>
  <c r="X70" i="16"/>
  <c r="Y70" i="16"/>
  <c r="Z70" i="16"/>
  <c r="AA70" i="16"/>
  <c r="AB70" i="16"/>
  <c r="AC70" i="16"/>
  <c r="AD70" i="16"/>
  <c r="AE70" i="16"/>
  <c r="P71" i="16"/>
  <c r="AG71" i="16" s="1"/>
  <c r="Q71" i="16"/>
  <c r="R71" i="16"/>
  <c r="S71" i="16"/>
  <c r="T71" i="16"/>
  <c r="AK71" i="16" s="1"/>
  <c r="U71" i="16"/>
  <c r="V71" i="16"/>
  <c r="W71" i="16"/>
  <c r="X71" i="16"/>
  <c r="Y71" i="16"/>
  <c r="Z71" i="16"/>
  <c r="AA71" i="16"/>
  <c r="AB71" i="16"/>
  <c r="AC71" i="16"/>
  <c r="AD71" i="16"/>
  <c r="AE71" i="16"/>
  <c r="P72" i="16"/>
  <c r="AG72" i="16" s="1"/>
  <c r="Q72" i="16"/>
  <c r="R72" i="16"/>
  <c r="S72" i="16"/>
  <c r="T72" i="16"/>
  <c r="U72" i="16"/>
  <c r="V72" i="16"/>
  <c r="W72" i="16"/>
  <c r="X72" i="16"/>
  <c r="Y72" i="16"/>
  <c r="Z72" i="16"/>
  <c r="AA72" i="16"/>
  <c r="AB72" i="16"/>
  <c r="AC72" i="16"/>
  <c r="AD72" i="16"/>
  <c r="AE72" i="16"/>
  <c r="P73" i="16"/>
  <c r="AG73" i="16" s="1"/>
  <c r="Q73" i="16"/>
  <c r="R73" i="16"/>
  <c r="S73" i="16"/>
  <c r="T73" i="16"/>
  <c r="AK73" i="16" s="1"/>
  <c r="U73" i="16"/>
  <c r="V73" i="16"/>
  <c r="W73" i="16"/>
  <c r="X73" i="16"/>
  <c r="Y73" i="16"/>
  <c r="Z73" i="16"/>
  <c r="AA73" i="16"/>
  <c r="AB73" i="16"/>
  <c r="AC73" i="16"/>
  <c r="AD73" i="16"/>
  <c r="AE73" i="16"/>
  <c r="P74" i="16"/>
  <c r="AG74" i="16" s="1"/>
  <c r="Q74" i="16"/>
  <c r="R74" i="16"/>
  <c r="S74" i="16"/>
  <c r="T74" i="16"/>
  <c r="AK74" i="16" s="1"/>
  <c r="U74" i="16"/>
  <c r="V74" i="16"/>
  <c r="W74" i="16"/>
  <c r="X74" i="16"/>
  <c r="Y74" i="16"/>
  <c r="Z74" i="16"/>
  <c r="AA74" i="16"/>
  <c r="AB74" i="16"/>
  <c r="AC74" i="16"/>
  <c r="AD74" i="16"/>
  <c r="AE74" i="16"/>
  <c r="P75" i="16"/>
  <c r="AG75" i="16" s="1"/>
  <c r="Q75" i="16"/>
  <c r="R75" i="16"/>
  <c r="S75" i="16"/>
  <c r="T75" i="16"/>
  <c r="AK75" i="16" s="1"/>
  <c r="U75" i="16"/>
  <c r="V75" i="16"/>
  <c r="W75" i="16"/>
  <c r="X75" i="16"/>
  <c r="Y75" i="16"/>
  <c r="Z75" i="16"/>
  <c r="AA75" i="16"/>
  <c r="AB75" i="16"/>
  <c r="AC75" i="16"/>
  <c r="AD75" i="16"/>
  <c r="AE75" i="16"/>
  <c r="P76" i="16"/>
  <c r="AG76" i="16" s="1"/>
  <c r="Q76" i="16"/>
  <c r="R76" i="16"/>
  <c r="S76" i="16"/>
  <c r="T76" i="16"/>
  <c r="AK76" i="16" s="1"/>
  <c r="U76" i="16"/>
  <c r="V76" i="16"/>
  <c r="W76" i="16"/>
  <c r="X76" i="16"/>
  <c r="Y76" i="16"/>
  <c r="Z76" i="16"/>
  <c r="AA76" i="16"/>
  <c r="AB76" i="16"/>
  <c r="AC76" i="16"/>
  <c r="AD76" i="16"/>
  <c r="AE76" i="16"/>
  <c r="P77" i="16"/>
  <c r="AG77" i="16" s="1"/>
  <c r="Q77" i="16"/>
  <c r="R77" i="16"/>
  <c r="S77" i="16"/>
  <c r="T77" i="16"/>
  <c r="U77" i="16"/>
  <c r="V77" i="16"/>
  <c r="W77" i="16"/>
  <c r="X77" i="16"/>
  <c r="Y77" i="16"/>
  <c r="Z77" i="16"/>
  <c r="AA77" i="16"/>
  <c r="AB77" i="16"/>
  <c r="AC77" i="16"/>
  <c r="AD77" i="16"/>
  <c r="AE77" i="16"/>
  <c r="P78" i="16"/>
  <c r="AG78" i="16" s="1"/>
  <c r="Q78" i="16"/>
  <c r="R78" i="16"/>
  <c r="S78" i="16"/>
  <c r="T78" i="16"/>
  <c r="AK78" i="16" s="1"/>
  <c r="U78" i="16"/>
  <c r="V78" i="16"/>
  <c r="W78" i="16"/>
  <c r="X78" i="16"/>
  <c r="Y78" i="16"/>
  <c r="Z78" i="16"/>
  <c r="AA78" i="16"/>
  <c r="AB78" i="16"/>
  <c r="AC78" i="16"/>
  <c r="AD78" i="16"/>
  <c r="AE78" i="16"/>
  <c r="Q79" i="16"/>
  <c r="S79" i="16"/>
  <c r="T79" i="16"/>
  <c r="U79" i="16"/>
  <c r="V79" i="16"/>
  <c r="W79" i="16"/>
  <c r="AB79" i="16"/>
  <c r="AC79" i="16"/>
  <c r="AD79" i="16"/>
  <c r="AE79" i="16"/>
  <c r="P80" i="16"/>
  <c r="AG80" i="16" s="1"/>
  <c r="Q80" i="16"/>
  <c r="R80" i="16"/>
  <c r="S80" i="16"/>
  <c r="T80" i="16"/>
  <c r="U80" i="16"/>
  <c r="V80" i="16"/>
  <c r="W80" i="16"/>
  <c r="X80" i="16"/>
  <c r="Y80" i="16"/>
  <c r="Z80" i="16"/>
  <c r="AA80" i="16"/>
  <c r="AB80" i="16"/>
  <c r="AC80" i="16"/>
  <c r="AD80" i="16"/>
  <c r="AE80" i="16"/>
  <c r="P81" i="16"/>
  <c r="AG81" i="16" s="1"/>
  <c r="Q81" i="16"/>
  <c r="R81" i="16"/>
  <c r="S81" i="16"/>
  <c r="T81" i="16"/>
  <c r="AK81" i="16" s="1"/>
  <c r="U81" i="16"/>
  <c r="V81" i="16"/>
  <c r="W81" i="16"/>
  <c r="X81" i="16"/>
  <c r="Y81" i="16"/>
  <c r="Z81" i="16"/>
  <c r="AA81" i="16"/>
  <c r="AB81" i="16"/>
  <c r="AC81" i="16"/>
  <c r="AD81" i="16"/>
  <c r="AE81" i="16"/>
  <c r="P82" i="16"/>
  <c r="AG82" i="16" s="1"/>
  <c r="Q82" i="16"/>
  <c r="R82" i="16"/>
  <c r="S82" i="16"/>
  <c r="T82" i="16"/>
  <c r="U82" i="16"/>
  <c r="V82" i="16"/>
  <c r="W82" i="16"/>
  <c r="X82" i="16"/>
  <c r="Y82" i="16"/>
  <c r="Z82" i="16"/>
  <c r="AA82" i="16"/>
  <c r="AB82" i="16"/>
  <c r="AC82" i="16"/>
  <c r="AD82" i="16"/>
  <c r="AE82" i="16"/>
  <c r="P83" i="16"/>
  <c r="AG83" i="16" s="1"/>
  <c r="Q83" i="16"/>
  <c r="R83" i="16"/>
  <c r="S83" i="16"/>
  <c r="T83" i="16"/>
  <c r="U83" i="16"/>
  <c r="V83" i="16"/>
  <c r="W83" i="16"/>
  <c r="X83" i="16"/>
  <c r="Y83" i="16"/>
  <c r="Z83" i="16"/>
  <c r="AA83" i="16"/>
  <c r="AB83" i="16"/>
  <c r="AC83" i="16"/>
  <c r="AD83" i="16"/>
  <c r="AE83" i="16"/>
  <c r="P84" i="16"/>
  <c r="AG84" i="16" s="1"/>
  <c r="Q84" i="16"/>
  <c r="R84" i="16"/>
  <c r="S84" i="16"/>
  <c r="T84" i="16"/>
  <c r="U84" i="16"/>
  <c r="V84" i="16"/>
  <c r="W84" i="16"/>
  <c r="X84" i="16"/>
  <c r="Y84" i="16"/>
  <c r="Z84" i="16"/>
  <c r="AA84" i="16"/>
  <c r="AB84" i="16"/>
  <c r="AC84" i="16"/>
  <c r="AD84" i="16"/>
  <c r="AE84" i="16"/>
  <c r="P85" i="16"/>
  <c r="AG85" i="16" s="1"/>
  <c r="Q85" i="16"/>
  <c r="R85" i="16"/>
  <c r="S85" i="16"/>
  <c r="T85" i="16"/>
  <c r="U85" i="16"/>
  <c r="V85" i="16"/>
  <c r="W85" i="16"/>
  <c r="X85" i="16"/>
  <c r="Y85" i="16"/>
  <c r="Z85" i="16"/>
  <c r="AA85" i="16"/>
  <c r="AB85" i="16"/>
  <c r="AC85" i="16"/>
  <c r="AD85" i="16"/>
  <c r="AE85" i="16"/>
  <c r="P86" i="16"/>
  <c r="AG86" i="16" s="1"/>
  <c r="Q86" i="16"/>
  <c r="R86" i="16"/>
  <c r="S86" i="16"/>
  <c r="T86" i="16"/>
  <c r="U86" i="16"/>
  <c r="V86" i="16"/>
  <c r="W86" i="16"/>
  <c r="X86" i="16"/>
  <c r="Y86" i="16"/>
  <c r="Z86" i="16"/>
  <c r="AA86" i="16"/>
  <c r="AB86" i="16"/>
  <c r="AC86" i="16"/>
  <c r="AD86" i="16"/>
  <c r="AE86" i="16"/>
  <c r="P87" i="16"/>
  <c r="AG87" i="16" s="1"/>
  <c r="Q87" i="16"/>
  <c r="R87" i="16"/>
  <c r="S87" i="16"/>
  <c r="T87" i="16"/>
  <c r="U87" i="16"/>
  <c r="V87" i="16"/>
  <c r="W87" i="16"/>
  <c r="X87" i="16"/>
  <c r="Y87" i="16"/>
  <c r="Z87" i="16"/>
  <c r="AA87" i="16"/>
  <c r="AB87" i="16"/>
  <c r="AC87" i="16"/>
  <c r="AD87" i="16"/>
  <c r="AE87" i="16"/>
  <c r="P88" i="16"/>
  <c r="AG88" i="16" s="1"/>
  <c r="Q88" i="16"/>
  <c r="R88" i="16"/>
  <c r="S88" i="16"/>
  <c r="T88" i="16"/>
  <c r="U88" i="16"/>
  <c r="V88" i="16"/>
  <c r="W88" i="16"/>
  <c r="X88" i="16"/>
  <c r="Y88" i="16"/>
  <c r="Z88" i="16"/>
  <c r="AA88" i="16"/>
  <c r="AB88" i="16"/>
  <c r="AC88" i="16"/>
  <c r="AD88" i="16"/>
  <c r="AE88" i="16"/>
  <c r="P89" i="16"/>
  <c r="AG89" i="16" s="1"/>
  <c r="Q89" i="16"/>
  <c r="R89" i="16"/>
  <c r="S89" i="16"/>
  <c r="T89" i="16"/>
  <c r="U89" i="16"/>
  <c r="V89" i="16"/>
  <c r="W89" i="16"/>
  <c r="X89" i="16"/>
  <c r="Y89" i="16"/>
  <c r="Z89" i="16"/>
  <c r="AA89" i="16"/>
  <c r="AB89" i="16"/>
  <c r="AC89" i="16"/>
  <c r="AD89" i="16"/>
  <c r="AE89" i="16"/>
  <c r="P90" i="16"/>
  <c r="AG90" i="16" s="1"/>
  <c r="Q90" i="16"/>
  <c r="R90" i="16"/>
  <c r="S90" i="16"/>
  <c r="T90" i="16"/>
  <c r="U90" i="16"/>
  <c r="V90" i="16"/>
  <c r="W90" i="16"/>
  <c r="X90" i="16"/>
  <c r="Y90" i="16"/>
  <c r="Z90" i="16"/>
  <c r="AA90" i="16"/>
  <c r="AB90" i="16"/>
  <c r="AC90" i="16"/>
  <c r="AD90" i="16"/>
  <c r="AE90" i="16"/>
  <c r="P91" i="16"/>
  <c r="AG91" i="16" s="1"/>
  <c r="Q91" i="16"/>
  <c r="R91" i="16"/>
  <c r="S91" i="16"/>
  <c r="T91" i="16"/>
  <c r="U91" i="16"/>
  <c r="V91" i="16"/>
  <c r="W91" i="16"/>
  <c r="X91" i="16"/>
  <c r="Y91" i="16"/>
  <c r="Z91" i="16"/>
  <c r="AA91" i="16"/>
  <c r="AB91" i="16"/>
  <c r="AC91" i="16"/>
  <c r="AD91" i="16"/>
  <c r="AE91" i="16"/>
  <c r="P92" i="16"/>
  <c r="AG92" i="16" s="1"/>
  <c r="Q92" i="16"/>
  <c r="R92" i="16"/>
  <c r="S92" i="16"/>
  <c r="T92" i="16"/>
  <c r="U92" i="16"/>
  <c r="V92" i="16"/>
  <c r="W92" i="16"/>
  <c r="X92" i="16"/>
  <c r="Y92" i="16"/>
  <c r="Z92" i="16"/>
  <c r="AA92" i="16"/>
  <c r="AB92" i="16"/>
  <c r="AC92" i="16"/>
  <c r="AD92" i="16"/>
  <c r="AE92" i="16"/>
  <c r="P93" i="16"/>
  <c r="AG93" i="16" s="1"/>
  <c r="Q93" i="16"/>
  <c r="R93" i="16"/>
  <c r="S93" i="16"/>
  <c r="T93" i="16"/>
  <c r="U93" i="16"/>
  <c r="V93" i="16"/>
  <c r="W93" i="16"/>
  <c r="X93" i="16"/>
  <c r="Y93" i="16"/>
  <c r="Z93" i="16"/>
  <c r="AA93" i="16"/>
  <c r="AB93" i="16"/>
  <c r="AC93" i="16"/>
  <c r="AD93" i="16"/>
  <c r="AE93" i="16"/>
  <c r="P94" i="16"/>
  <c r="AG94" i="16" s="1"/>
  <c r="Q94" i="16"/>
  <c r="R94" i="16"/>
  <c r="S94" i="16"/>
  <c r="T94" i="16"/>
  <c r="U94" i="16"/>
  <c r="V94" i="16"/>
  <c r="W94" i="16"/>
  <c r="Z94" i="16"/>
  <c r="AA94" i="16"/>
  <c r="AB94" i="16"/>
  <c r="AC94" i="16"/>
  <c r="AD94" i="16"/>
  <c r="AE94" i="16"/>
  <c r="P95" i="16"/>
  <c r="AG95" i="16" s="1"/>
  <c r="Q95" i="16"/>
  <c r="R95" i="16"/>
  <c r="S95" i="16"/>
  <c r="T95" i="16"/>
  <c r="U95" i="16"/>
  <c r="V95" i="16"/>
  <c r="W95" i="16"/>
  <c r="X95" i="16"/>
  <c r="Y95" i="16"/>
  <c r="Z95" i="16"/>
  <c r="AA95" i="16"/>
  <c r="AB95" i="16"/>
  <c r="AC95" i="16"/>
  <c r="AD95" i="16"/>
  <c r="AE95" i="16"/>
  <c r="P96" i="16"/>
  <c r="AG96" i="16" s="1"/>
  <c r="Q96" i="16"/>
  <c r="R96" i="16"/>
  <c r="S96" i="16"/>
  <c r="T96" i="16"/>
  <c r="U96" i="16"/>
  <c r="V96" i="16"/>
  <c r="W96" i="16"/>
  <c r="X96" i="16"/>
  <c r="Y96" i="16"/>
  <c r="Z96" i="16"/>
  <c r="AA96" i="16"/>
  <c r="AB96" i="16"/>
  <c r="AC96" i="16"/>
  <c r="AD96" i="16"/>
  <c r="AE96" i="16"/>
  <c r="P97" i="16"/>
  <c r="AG97" i="16" s="1"/>
  <c r="Q97" i="16"/>
  <c r="R97" i="16"/>
  <c r="S97" i="16"/>
  <c r="T97" i="16"/>
  <c r="U97" i="16"/>
  <c r="V97" i="16"/>
  <c r="W97" i="16"/>
  <c r="X97" i="16"/>
  <c r="Y97" i="16"/>
  <c r="Z97" i="16"/>
  <c r="AA97" i="16"/>
  <c r="AB97" i="16"/>
  <c r="AC97" i="16"/>
  <c r="AD97" i="16"/>
  <c r="AE97" i="16"/>
  <c r="P98" i="16"/>
  <c r="AG98" i="16" s="1"/>
  <c r="Q98" i="16"/>
  <c r="R98" i="16"/>
  <c r="S98" i="16"/>
  <c r="T98" i="16"/>
  <c r="AK98" i="16" s="1"/>
  <c r="U98" i="16"/>
  <c r="V98" i="16"/>
  <c r="W98" i="16"/>
  <c r="X98" i="16"/>
  <c r="Y98" i="16"/>
  <c r="Z98" i="16"/>
  <c r="AA98" i="16"/>
  <c r="AB98" i="16"/>
  <c r="AC98" i="16"/>
  <c r="AD98" i="16"/>
  <c r="AE98" i="16"/>
  <c r="P99" i="16"/>
  <c r="AG99" i="16" s="1"/>
  <c r="Q99" i="16"/>
  <c r="R99" i="16"/>
  <c r="S99" i="16"/>
  <c r="T99" i="16"/>
  <c r="AK99" i="16" s="1"/>
  <c r="U99" i="16"/>
  <c r="V99" i="16"/>
  <c r="W99" i="16"/>
  <c r="X99" i="16"/>
  <c r="Y99" i="16"/>
  <c r="Z99" i="16"/>
  <c r="AA99" i="16"/>
  <c r="AB99" i="16"/>
  <c r="AC99" i="16"/>
  <c r="AD99" i="16"/>
  <c r="AE99" i="16"/>
  <c r="P100" i="16"/>
  <c r="AG100" i="16" s="1"/>
  <c r="Q100" i="16"/>
  <c r="R100" i="16"/>
  <c r="S100" i="16"/>
  <c r="T100" i="16"/>
  <c r="U100" i="16"/>
  <c r="V100" i="16"/>
  <c r="W100" i="16"/>
  <c r="X100" i="16"/>
  <c r="Y100" i="16"/>
  <c r="Z100" i="16"/>
  <c r="AA100" i="16"/>
  <c r="AB100" i="16"/>
  <c r="AC100" i="16"/>
  <c r="AD100" i="16"/>
  <c r="AE100" i="16"/>
  <c r="P101" i="16"/>
  <c r="AG101" i="16" s="1"/>
  <c r="Q101" i="16"/>
  <c r="R101" i="16"/>
  <c r="S101" i="16"/>
  <c r="T101" i="16"/>
  <c r="AK101" i="16" s="1"/>
  <c r="U101" i="16"/>
  <c r="V101" i="16"/>
  <c r="W101" i="16"/>
  <c r="X101" i="16"/>
  <c r="Y101" i="16"/>
  <c r="Z101" i="16"/>
  <c r="AA101" i="16"/>
  <c r="AB101" i="16"/>
  <c r="AC101" i="16"/>
  <c r="AD101" i="16"/>
  <c r="AE101" i="16"/>
  <c r="P102" i="16"/>
  <c r="AG102" i="16" s="1"/>
  <c r="Q102" i="16"/>
  <c r="R102" i="16"/>
  <c r="S102" i="16"/>
  <c r="T102" i="16"/>
  <c r="U102" i="16"/>
  <c r="V102" i="16"/>
  <c r="W102" i="16"/>
  <c r="X102" i="16"/>
  <c r="Y102" i="16"/>
  <c r="Z102" i="16"/>
  <c r="AA102" i="16"/>
  <c r="AB102" i="16"/>
  <c r="AC102" i="16"/>
  <c r="AD102" i="16"/>
  <c r="AE102" i="16"/>
  <c r="P103" i="16"/>
  <c r="AG103" i="16" s="1"/>
  <c r="Q103" i="16"/>
  <c r="R103" i="16"/>
  <c r="S103" i="16"/>
  <c r="T103" i="16"/>
  <c r="U103" i="16"/>
  <c r="V103" i="16"/>
  <c r="W103" i="16"/>
  <c r="X103" i="16"/>
  <c r="Y103" i="16"/>
  <c r="Z103" i="16"/>
  <c r="AA103" i="16"/>
  <c r="AB103" i="16"/>
  <c r="AC103" i="16"/>
  <c r="AD103" i="16"/>
  <c r="AE103" i="16"/>
  <c r="P104" i="16"/>
  <c r="AG104" i="16" s="1"/>
  <c r="Q104" i="16"/>
  <c r="R104" i="16"/>
  <c r="S104" i="16"/>
  <c r="T104" i="16"/>
  <c r="U104" i="16"/>
  <c r="V104" i="16"/>
  <c r="W104" i="16"/>
  <c r="X104" i="16"/>
  <c r="Y104" i="16"/>
  <c r="Z104" i="16"/>
  <c r="AA104" i="16"/>
  <c r="AB104" i="16"/>
  <c r="AC104" i="16"/>
  <c r="AD104" i="16"/>
  <c r="AE104" i="16"/>
  <c r="P105" i="16"/>
  <c r="AG105" i="16" s="1"/>
  <c r="Q105" i="16"/>
  <c r="R105" i="16"/>
  <c r="S105" i="16"/>
  <c r="T105" i="16"/>
  <c r="AK105" i="16" s="1"/>
  <c r="U105" i="16"/>
  <c r="V105" i="16"/>
  <c r="W105" i="16"/>
  <c r="X105" i="16"/>
  <c r="Y105" i="16"/>
  <c r="Z105" i="16"/>
  <c r="AA105" i="16"/>
  <c r="AB105" i="16"/>
  <c r="AC105" i="16"/>
  <c r="AD105" i="16"/>
  <c r="AE105" i="16"/>
  <c r="P106" i="16"/>
  <c r="AG106" i="16" s="1"/>
  <c r="Q106" i="16"/>
  <c r="R106" i="16"/>
  <c r="S106" i="16"/>
  <c r="T106" i="16"/>
  <c r="U106" i="16"/>
  <c r="V106" i="16"/>
  <c r="W106" i="16"/>
  <c r="X106" i="16"/>
  <c r="Y106" i="16"/>
  <c r="Z106" i="16"/>
  <c r="AA106" i="16"/>
  <c r="AB106" i="16"/>
  <c r="AC106" i="16"/>
  <c r="AD106" i="16"/>
  <c r="AE106" i="16"/>
  <c r="P107" i="16"/>
  <c r="AG107" i="16" s="1"/>
  <c r="Q107" i="16"/>
  <c r="R107" i="16"/>
  <c r="S107" i="16"/>
  <c r="T107" i="16"/>
  <c r="U107" i="16"/>
  <c r="V107" i="16"/>
  <c r="W107" i="16"/>
  <c r="Y107" i="16"/>
  <c r="Z107" i="16"/>
  <c r="AA107" i="16"/>
  <c r="AB107" i="16"/>
  <c r="AC107" i="16"/>
  <c r="AD107" i="16"/>
  <c r="AE107" i="16"/>
  <c r="P108" i="16"/>
  <c r="AG108" i="16" s="1"/>
  <c r="Q108" i="16"/>
  <c r="R108" i="16"/>
  <c r="S108" i="16"/>
  <c r="T108" i="16"/>
  <c r="AK108" i="16" s="1"/>
  <c r="V108" i="16"/>
  <c r="W108" i="16"/>
  <c r="X108" i="16"/>
  <c r="Y108" i="16"/>
  <c r="Z108" i="16"/>
  <c r="AA108" i="16"/>
  <c r="AB108" i="16"/>
  <c r="AD108" i="16"/>
  <c r="AE108" i="16"/>
  <c r="P109" i="16"/>
  <c r="AG109" i="16" s="1"/>
  <c r="Q109" i="16"/>
  <c r="R109" i="16"/>
  <c r="S109" i="16"/>
  <c r="T109" i="16"/>
  <c r="U109" i="16"/>
  <c r="V109" i="16"/>
  <c r="W109" i="16"/>
  <c r="X109" i="16"/>
  <c r="Y109" i="16"/>
  <c r="Z109" i="16"/>
  <c r="AA109" i="16"/>
  <c r="AB109" i="16"/>
  <c r="AC109" i="16"/>
  <c r="AD109" i="16"/>
  <c r="AE109" i="16"/>
  <c r="P110" i="16"/>
  <c r="AG110" i="16" s="1"/>
  <c r="Q110" i="16"/>
  <c r="R110" i="16"/>
  <c r="S110" i="16"/>
  <c r="T110" i="16"/>
  <c r="U110" i="16"/>
  <c r="V110" i="16"/>
  <c r="W110" i="16"/>
  <c r="X110" i="16"/>
  <c r="Y110" i="16"/>
  <c r="Z110" i="16"/>
  <c r="AA110" i="16"/>
  <c r="AB110" i="16"/>
  <c r="AC110" i="16"/>
  <c r="AD110" i="16"/>
  <c r="AE110" i="16"/>
  <c r="P111" i="16"/>
  <c r="AG111" i="16" s="1"/>
  <c r="Q111" i="16"/>
  <c r="R111" i="16"/>
  <c r="S111" i="16"/>
  <c r="T111" i="16"/>
  <c r="U111" i="16"/>
  <c r="V111" i="16"/>
  <c r="W111" i="16"/>
  <c r="X111" i="16"/>
  <c r="Y111" i="16"/>
  <c r="Z111" i="16"/>
  <c r="AA111" i="16"/>
  <c r="AB111" i="16"/>
  <c r="AC111" i="16"/>
  <c r="AD111" i="16"/>
  <c r="AE111" i="16"/>
  <c r="P112" i="16"/>
  <c r="AG112" i="16" s="1"/>
  <c r="Q112" i="16"/>
  <c r="R112" i="16"/>
  <c r="S112" i="16"/>
  <c r="T112" i="16"/>
  <c r="U112" i="16"/>
  <c r="V112" i="16"/>
  <c r="W112" i="16"/>
  <c r="X112" i="16"/>
  <c r="Y112" i="16"/>
  <c r="Z112" i="16"/>
  <c r="AA112" i="16"/>
  <c r="AB112" i="16"/>
  <c r="AC112" i="16"/>
  <c r="AD112" i="16"/>
  <c r="AE112" i="16"/>
  <c r="P113" i="16"/>
  <c r="AG113" i="16" s="1"/>
  <c r="Q113" i="16"/>
  <c r="R113" i="16"/>
  <c r="S113" i="16"/>
  <c r="T113" i="16"/>
  <c r="U113" i="16"/>
  <c r="V113" i="16"/>
  <c r="W113" i="16"/>
  <c r="X113" i="16"/>
  <c r="Y113" i="16"/>
  <c r="Z113" i="16"/>
  <c r="AA113" i="16"/>
  <c r="AB113" i="16"/>
  <c r="AC113" i="16"/>
  <c r="AD113" i="16"/>
  <c r="AE113" i="16"/>
  <c r="P114" i="16"/>
  <c r="AG114" i="16" s="1"/>
  <c r="Q114" i="16"/>
  <c r="R114" i="16"/>
  <c r="S114" i="16"/>
  <c r="T114" i="16"/>
  <c r="U114" i="16"/>
  <c r="V114" i="16"/>
  <c r="W114" i="16"/>
  <c r="X114" i="16"/>
  <c r="Y114" i="16"/>
  <c r="Z114" i="16"/>
  <c r="AA114" i="16"/>
  <c r="AB114" i="16"/>
  <c r="AC114" i="16"/>
  <c r="AD114" i="16"/>
  <c r="AE114" i="16"/>
  <c r="P115" i="16"/>
  <c r="AG115" i="16" s="1"/>
  <c r="Q115" i="16"/>
  <c r="R115" i="16"/>
  <c r="S115" i="16"/>
  <c r="T115" i="16"/>
  <c r="U115" i="16"/>
  <c r="V115" i="16"/>
  <c r="W115" i="16"/>
  <c r="X115" i="16"/>
  <c r="Y115" i="16"/>
  <c r="AA115" i="16"/>
  <c r="AB115" i="16"/>
  <c r="AC115" i="16"/>
  <c r="AD115" i="16"/>
  <c r="AE115" i="16"/>
  <c r="P116" i="16"/>
  <c r="AG116" i="16" s="1"/>
  <c r="Q116" i="16"/>
  <c r="R116" i="16"/>
  <c r="S116" i="16"/>
  <c r="T116" i="16"/>
  <c r="U116" i="16"/>
  <c r="V116" i="16"/>
  <c r="W116" i="16"/>
  <c r="X116" i="16"/>
  <c r="Y116" i="16"/>
  <c r="Z116" i="16"/>
  <c r="AA116" i="16"/>
  <c r="AB116" i="16"/>
  <c r="AC116" i="16"/>
  <c r="AD116" i="16"/>
  <c r="AE116" i="16"/>
  <c r="P117" i="16"/>
  <c r="AG117" i="16" s="1"/>
  <c r="Q117" i="16"/>
  <c r="R117" i="16"/>
  <c r="S117" i="16"/>
  <c r="T117" i="16"/>
  <c r="U117" i="16"/>
  <c r="V117" i="16"/>
  <c r="W117" i="16"/>
  <c r="Z117" i="16"/>
  <c r="AA117" i="16"/>
  <c r="AB117" i="16"/>
  <c r="AC117" i="16"/>
  <c r="AD117" i="16"/>
  <c r="AE117" i="16"/>
  <c r="P118" i="16"/>
  <c r="AG118" i="16" s="1"/>
  <c r="Q118" i="16"/>
  <c r="R118" i="16"/>
  <c r="S118" i="16"/>
  <c r="T118" i="16"/>
  <c r="U118" i="16"/>
  <c r="V118" i="16"/>
  <c r="W118" i="16"/>
  <c r="X118" i="16"/>
  <c r="Y118" i="16"/>
  <c r="Z118" i="16"/>
  <c r="AA118" i="16"/>
  <c r="AB118" i="16"/>
  <c r="AC118" i="16"/>
  <c r="AD118" i="16"/>
  <c r="AE118" i="16"/>
  <c r="P119" i="16"/>
  <c r="AG119" i="16" s="1"/>
  <c r="Q119" i="16"/>
  <c r="R119" i="16"/>
  <c r="S119" i="16"/>
  <c r="T119" i="16"/>
  <c r="U119" i="16"/>
  <c r="V119" i="16"/>
  <c r="W119" i="16"/>
  <c r="X119" i="16"/>
  <c r="Y119" i="16"/>
  <c r="Z119" i="16"/>
  <c r="AA119" i="16"/>
  <c r="AB119" i="16"/>
  <c r="AC119" i="16"/>
  <c r="AD119" i="16"/>
  <c r="AE119" i="16"/>
  <c r="P120" i="16"/>
  <c r="AG120" i="16" s="1"/>
  <c r="Q120" i="16"/>
  <c r="R120" i="16"/>
  <c r="S120" i="16"/>
  <c r="T120" i="16"/>
  <c r="U120" i="16"/>
  <c r="V120" i="16"/>
  <c r="W120" i="16"/>
  <c r="X120" i="16"/>
  <c r="Y120" i="16"/>
  <c r="Z120" i="16"/>
  <c r="AA120" i="16"/>
  <c r="AB120" i="16"/>
  <c r="AC120" i="16"/>
  <c r="AD120" i="16"/>
  <c r="AE120" i="16"/>
  <c r="P121" i="16"/>
  <c r="AG121" i="16" s="1"/>
  <c r="Q121" i="16"/>
  <c r="R121" i="16"/>
  <c r="S121" i="16"/>
  <c r="T121" i="16"/>
  <c r="U121" i="16"/>
  <c r="V121" i="16"/>
  <c r="W121" i="16"/>
  <c r="X121" i="16"/>
  <c r="Y121" i="16"/>
  <c r="Z121" i="16"/>
  <c r="AA121" i="16"/>
  <c r="AB121" i="16"/>
  <c r="AC121" i="16"/>
  <c r="AD121" i="16"/>
  <c r="AE121" i="16"/>
  <c r="P122" i="16"/>
  <c r="AG122" i="16" s="1"/>
  <c r="Q122" i="16"/>
  <c r="R122" i="16"/>
  <c r="S122" i="16"/>
  <c r="T122" i="16"/>
  <c r="U122" i="16"/>
  <c r="V122" i="16"/>
  <c r="W122" i="16"/>
  <c r="X122" i="16"/>
  <c r="Y122" i="16"/>
  <c r="Z122" i="16"/>
  <c r="AA122" i="16"/>
  <c r="AB122" i="16"/>
  <c r="AC122" i="16"/>
  <c r="AD122" i="16"/>
  <c r="AE122" i="16"/>
  <c r="P123" i="16"/>
  <c r="AG123" i="16" s="1"/>
  <c r="Q123" i="16"/>
  <c r="R123" i="16"/>
  <c r="S123" i="16"/>
  <c r="T123" i="16"/>
  <c r="U123" i="16"/>
  <c r="V123" i="16"/>
  <c r="W123" i="16"/>
  <c r="X123" i="16"/>
  <c r="Y123" i="16"/>
  <c r="Z123" i="16"/>
  <c r="AA123" i="16"/>
  <c r="AB123" i="16"/>
  <c r="AC123" i="16"/>
  <c r="AD123" i="16"/>
  <c r="AE123" i="16"/>
  <c r="P124" i="16"/>
  <c r="AG124" i="16" s="1"/>
  <c r="Q124" i="16"/>
  <c r="R124" i="16"/>
  <c r="S124" i="16"/>
  <c r="T124" i="16"/>
  <c r="U124" i="16"/>
  <c r="V124" i="16"/>
  <c r="W124" i="16"/>
  <c r="X124" i="16"/>
  <c r="Y124" i="16"/>
  <c r="Z124" i="16"/>
  <c r="AA124" i="16"/>
  <c r="AC124" i="16"/>
  <c r="AD124" i="16"/>
  <c r="AE124" i="16"/>
  <c r="P125" i="16"/>
  <c r="AG125" i="16" s="1"/>
  <c r="Q125" i="16"/>
  <c r="R125" i="16"/>
  <c r="S125" i="16"/>
  <c r="T125" i="16"/>
  <c r="AK125" i="16" s="1"/>
  <c r="U125" i="16"/>
  <c r="V125" i="16"/>
  <c r="W125" i="16"/>
  <c r="X125" i="16"/>
  <c r="Y125" i="16"/>
  <c r="Z125" i="16"/>
  <c r="AA125" i="16"/>
  <c r="AB125" i="16"/>
  <c r="AC125" i="16"/>
  <c r="AD125" i="16"/>
  <c r="AE125" i="16"/>
  <c r="P126" i="16"/>
  <c r="AG126" i="16" s="1"/>
  <c r="Q126" i="16"/>
  <c r="R126" i="16"/>
  <c r="S126" i="16"/>
  <c r="T126" i="16"/>
  <c r="U126" i="16"/>
  <c r="V126" i="16"/>
  <c r="W126" i="16"/>
  <c r="X126" i="16"/>
  <c r="Y126" i="16"/>
  <c r="Z126" i="16"/>
  <c r="AA126" i="16"/>
  <c r="AB126" i="16"/>
  <c r="AC126" i="16"/>
  <c r="AD126" i="16"/>
  <c r="AE126" i="16"/>
  <c r="P127" i="16"/>
  <c r="AG127" i="16" s="1"/>
  <c r="Q127" i="16"/>
  <c r="R127" i="16"/>
  <c r="S127" i="16"/>
  <c r="T127" i="16"/>
  <c r="U127" i="16"/>
  <c r="V127" i="16"/>
  <c r="W127" i="16"/>
  <c r="X127" i="16"/>
  <c r="Y127" i="16"/>
  <c r="Z127" i="16"/>
  <c r="AA127" i="16"/>
  <c r="AB127" i="16"/>
  <c r="AC127" i="16"/>
  <c r="AD127" i="16"/>
  <c r="AE127" i="16"/>
  <c r="P128" i="16"/>
  <c r="AG128" i="16" s="1"/>
  <c r="Q128" i="16"/>
  <c r="R128" i="16"/>
  <c r="S128" i="16"/>
  <c r="T128" i="16"/>
  <c r="AK128" i="16" s="1"/>
  <c r="U128" i="16"/>
  <c r="V128" i="16"/>
  <c r="W128" i="16"/>
  <c r="X128" i="16"/>
  <c r="Y128" i="16"/>
  <c r="Z128" i="16"/>
  <c r="AA128" i="16"/>
  <c r="AB128" i="16"/>
  <c r="AC128" i="16"/>
  <c r="AD128" i="16"/>
  <c r="AE128" i="16"/>
  <c r="P129" i="16"/>
  <c r="AG129" i="16" s="1"/>
  <c r="Q129" i="16"/>
  <c r="R129" i="16"/>
  <c r="S129" i="16"/>
  <c r="T129" i="16"/>
  <c r="AK129" i="16" s="1"/>
  <c r="U129" i="16"/>
  <c r="V129" i="16"/>
  <c r="W129" i="16"/>
  <c r="X129" i="16"/>
  <c r="Y129" i="16"/>
  <c r="Z129" i="16"/>
  <c r="AA129" i="16"/>
  <c r="AB129" i="16"/>
  <c r="AC129" i="16"/>
  <c r="AD129" i="16"/>
  <c r="AE129" i="16"/>
  <c r="T130" i="16"/>
  <c r="U130" i="16"/>
  <c r="V130" i="16"/>
  <c r="W130" i="16"/>
  <c r="AB130" i="16"/>
  <c r="AC130" i="16"/>
  <c r="AD130" i="16"/>
  <c r="AE130" i="16"/>
  <c r="P131" i="16"/>
  <c r="AG131" i="16" s="1"/>
  <c r="Q131" i="16"/>
  <c r="R131" i="16"/>
  <c r="S131" i="16"/>
  <c r="T131" i="16"/>
  <c r="U131" i="16"/>
  <c r="V131" i="16"/>
  <c r="W131" i="16"/>
  <c r="X131" i="16"/>
  <c r="Y131" i="16"/>
  <c r="Z131" i="16"/>
  <c r="AA131" i="16"/>
  <c r="AB131" i="16"/>
  <c r="AC131" i="16"/>
  <c r="AD131" i="16"/>
  <c r="AE131" i="16"/>
  <c r="P132" i="16"/>
  <c r="AG132" i="16" s="1"/>
  <c r="Q132" i="16"/>
  <c r="R132" i="16"/>
  <c r="S132" i="16"/>
  <c r="T132" i="16"/>
  <c r="AK132" i="16" s="1"/>
  <c r="U132" i="16"/>
  <c r="V132" i="16"/>
  <c r="W132" i="16"/>
  <c r="X132" i="16"/>
  <c r="Y132" i="16"/>
  <c r="Z132" i="16"/>
  <c r="AA132" i="16"/>
  <c r="AB132" i="16"/>
  <c r="AC132" i="16"/>
  <c r="AD132" i="16"/>
  <c r="AE132" i="16"/>
  <c r="P133" i="16"/>
  <c r="AG133" i="16" s="1"/>
  <c r="Q133" i="16"/>
  <c r="R133" i="16"/>
  <c r="S133" i="16"/>
  <c r="T133" i="16"/>
  <c r="AK133" i="16" s="1"/>
  <c r="U133" i="16"/>
  <c r="V133" i="16"/>
  <c r="W133" i="16"/>
  <c r="X133" i="16"/>
  <c r="Y133" i="16"/>
  <c r="Z133" i="16"/>
  <c r="AA133" i="16"/>
  <c r="AB133" i="16"/>
  <c r="AC133" i="16"/>
  <c r="AD133" i="16"/>
  <c r="AE133" i="16"/>
  <c r="P134" i="16"/>
  <c r="AG134" i="16" s="1"/>
  <c r="Q134" i="16"/>
  <c r="R134" i="16"/>
  <c r="S134" i="16"/>
  <c r="T134" i="16"/>
  <c r="U134" i="16"/>
  <c r="V134" i="16"/>
  <c r="W134" i="16"/>
  <c r="X134" i="16"/>
  <c r="Y134" i="16"/>
  <c r="Z134" i="16"/>
  <c r="AA134" i="16"/>
  <c r="AB134" i="16"/>
  <c r="AC134" i="16"/>
  <c r="AD134" i="16"/>
  <c r="AE134" i="16"/>
  <c r="P135" i="16"/>
  <c r="AG135" i="16" s="1"/>
  <c r="Q135" i="16"/>
  <c r="R135" i="16"/>
  <c r="S135" i="16"/>
  <c r="T135" i="16"/>
  <c r="AK135" i="16" s="1"/>
  <c r="U135" i="16"/>
  <c r="V135" i="16"/>
  <c r="W135" i="16"/>
  <c r="X135" i="16"/>
  <c r="Y135" i="16"/>
  <c r="Z135" i="16"/>
  <c r="AA135" i="16"/>
  <c r="AB135" i="16"/>
  <c r="AC135" i="16"/>
  <c r="AD135" i="16"/>
  <c r="AE135" i="16"/>
  <c r="P136" i="16"/>
  <c r="AG136" i="16" s="1"/>
  <c r="Q136" i="16"/>
  <c r="R136" i="16"/>
  <c r="S136" i="16"/>
  <c r="T136" i="16"/>
  <c r="U136" i="16"/>
  <c r="V136" i="16"/>
  <c r="W136" i="16"/>
  <c r="X136" i="16"/>
  <c r="Y136" i="16"/>
  <c r="Z136" i="16"/>
  <c r="AA136" i="16"/>
  <c r="AB136" i="16"/>
  <c r="AC136" i="16"/>
  <c r="AD136" i="16"/>
  <c r="AE136" i="16"/>
  <c r="P137" i="16"/>
  <c r="AG137" i="16" s="1"/>
  <c r="Q137" i="16"/>
  <c r="R137" i="16"/>
  <c r="S137" i="16"/>
  <c r="T137" i="16"/>
  <c r="U137" i="16"/>
  <c r="V137" i="16"/>
  <c r="W137" i="16"/>
  <c r="X137" i="16"/>
  <c r="Y137" i="16"/>
  <c r="Z137" i="16"/>
  <c r="AA137" i="16"/>
  <c r="AB137" i="16"/>
  <c r="AC137" i="16"/>
  <c r="AD137" i="16"/>
  <c r="AE137" i="16"/>
  <c r="P138" i="16"/>
  <c r="AG138" i="16" s="1"/>
  <c r="Q138" i="16"/>
  <c r="R138" i="16"/>
  <c r="S138" i="16"/>
  <c r="T138" i="16"/>
  <c r="U138" i="16"/>
  <c r="V138" i="16"/>
  <c r="W138" i="16"/>
  <c r="X138" i="16"/>
  <c r="Y138" i="16"/>
  <c r="Z138" i="16"/>
  <c r="AA138" i="16"/>
  <c r="AB138" i="16"/>
  <c r="AC138" i="16"/>
  <c r="AD138" i="16"/>
  <c r="AE138" i="16"/>
  <c r="P139" i="16"/>
  <c r="AG139" i="16" s="1"/>
  <c r="Q139" i="16"/>
  <c r="R139" i="16"/>
  <c r="S139" i="16"/>
  <c r="T139" i="16"/>
  <c r="U139" i="16"/>
  <c r="V139" i="16"/>
  <c r="W139" i="16"/>
  <c r="X139" i="16"/>
  <c r="Y139" i="16"/>
  <c r="Z139" i="16"/>
  <c r="AA139" i="16"/>
  <c r="AB139" i="16"/>
  <c r="AC139" i="16"/>
  <c r="AD139" i="16"/>
  <c r="AE139" i="16"/>
  <c r="P140" i="16"/>
  <c r="AG140" i="16" s="1"/>
  <c r="Q140" i="16"/>
  <c r="R140" i="16"/>
  <c r="S140" i="16"/>
  <c r="T140" i="16"/>
  <c r="U140" i="16"/>
  <c r="V140" i="16"/>
  <c r="W140" i="16"/>
  <c r="X140" i="16"/>
  <c r="Y140" i="16"/>
  <c r="Z140" i="16"/>
  <c r="AA140" i="16"/>
  <c r="AB140" i="16"/>
  <c r="AC140" i="16"/>
  <c r="AD140" i="16"/>
  <c r="AE140" i="16"/>
  <c r="P141" i="16"/>
  <c r="AG141" i="16" s="1"/>
  <c r="Q141" i="16"/>
  <c r="R141" i="16"/>
  <c r="S141" i="16"/>
  <c r="T141" i="16"/>
  <c r="U141" i="16"/>
  <c r="V141" i="16"/>
  <c r="W141" i="16"/>
  <c r="X141" i="16"/>
  <c r="Y141" i="16"/>
  <c r="Z141" i="16"/>
  <c r="AA141" i="16"/>
  <c r="AB141" i="16"/>
  <c r="AC141" i="16"/>
  <c r="AD141" i="16"/>
  <c r="AE141" i="16"/>
  <c r="P142" i="16"/>
  <c r="AG142" i="16" s="1"/>
  <c r="Q142" i="16"/>
  <c r="R142" i="16"/>
  <c r="S142" i="16"/>
  <c r="T142" i="16"/>
  <c r="U142" i="16"/>
  <c r="V142" i="16"/>
  <c r="W142" i="16"/>
  <c r="X142" i="16"/>
  <c r="Y142" i="16"/>
  <c r="Z142" i="16"/>
  <c r="AA142" i="16"/>
  <c r="AB142" i="16"/>
  <c r="AC142" i="16"/>
  <c r="AD142" i="16"/>
  <c r="AE142" i="16"/>
  <c r="P143" i="16"/>
  <c r="AG143" i="16" s="1"/>
  <c r="Q143" i="16"/>
  <c r="R143" i="16"/>
  <c r="S143" i="16"/>
  <c r="T143" i="16"/>
  <c r="U143" i="16"/>
  <c r="V143" i="16"/>
  <c r="W143" i="16"/>
  <c r="X143" i="16"/>
  <c r="Y143" i="16"/>
  <c r="Z143" i="16"/>
  <c r="AA143" i="16"/>
  <c r="AB143" i="16"/>
  <c r="AC143" i="16"/>
  <c r="AD143" i="16"/>
  <c r="AE143" i="16"/>
  <c r="P144" i="16"/>
  <c r="AG144" i="16" s="1"/>
  <c r="Q144" i="16"/>
  <c r="R144" i="16"/>
  <c r="S144" i="16"/>
  <c r="T144" i="16"/>
  <c r="U144" i="16"/>
  <c r="V144" i="16"/>
  <c r="W144" i="16"/>
  <c r="X144" i="16"/>
  <c r="Y144" i="16"/>
  <c r="Z144" i="16"/>
  <c r="AB144" i="16"/>
  <c r="AC144" i="16"/>
  <c r="AD144" i="16"/>
  <c r="AE144" i="16"/>
  <c r="P145" i="16"/>
  <c r="AG145" i="16" s="1"/>
  <c r="Q145" i="16"/>
  <c r="R145" i="16"/>
  <c r="S145" i="16"/>
  <c r="T145" i="16"/>
  <c r="U145" i="16"/>
  <c r="V145" i="16"/>
  <c r="W145" i="16"/>
  <c r="X145" i="16"/>
  <c r="Y145" i="16"/>
  <c r="Z145" i="16"/>
  <c r="AA145" i="16"/>
  <c r="AB145" i="16"/>
  <c r="AC145" i="16"/>
  <c r="AD145" i="16"/>
  <c r="AE145" i="16"/>
  <c r="P146" i="16"/>
  <c r="AG146" i="16" s="1"/>
  <c r="Q146" i="16"/>
  <c r="R146" i="16"/>
  <c r="S146" i="16"/>
  <c r="T146" i="16"/>
  <c r="U146" i="16"/>
  <c r="V146" i="16"/>
  <c r="W146" i="16"/>
  <c r="X146" i="16"/>
  <c r="Y146" i="16"/>
  <c r="Z146" i="16"/>
  <c r="AA146" i="16"/>
  <c r="AB146" i="16"/>
  <c r="AC146" i="16"/>
  <c r="AD146" i="16"/>
  <c r="AE146" i="16"/>
  <c r="P147" i="16"/>
  <c r="AG147" i="16" s="1"/>
  <c r="Q147" i="16"/>
  <c r="R147" i="16"/>
  <c r="S147" i="16"/>
  <c r="T147" i="16"/>
  <c r="U147" i="16"/>
  <c r="V147" i="16"/>
  <c r="W147" i="16"/>
  <c r="X147" i="16"/>
  <c r="Y147" i="16"/>
  <c r="Z147" i="16"/>
  <c r="AA147" i="16"/>
  <c r="AB147" i="16"/>
  <c r="AC147" i="16"/>
  <c r="AD147" i="16"/>
  <c r="AE147" i="16"/>
  <c r="P148" i="16"/>
  <c r="AG148" i="16" s="1"/>
  <c r="Q148" i="16"/>
  <c r="R148" i="16"/>
  <c r="S148" i="16"/>
  <c r="T148" i="16"/>
  <c r="U148" i="16"/>
  <c r="V148" i="16"/>
  <c r="W148" i="16"/>
  <c r="X148" i="16"/>
  <c r="Y148" i="16"/>
  <c r="Z148" i="16"/>
  <c r="AA148" i="16"/>
  <c r="AB148" i="16"/>
  <c r="AC148" i="16"/>
  <c r="AD148" i="16"/>
  <c r="AE148" i="16"/>
  <c r="P149" i="16"/>
  <c r="AG149" i="16" s="1"/>
  <c r="Q149" i="16"/>
  <c r="R149" i="16"/>
  <c r="S149" i="16"/>
  <c r="T149" i="16"/>
  <c r="U149" i="16"/>
  <c r="V149" i="16"/>
  <c r="W149" i="16"/>
  <c r="X149" i="16"/>
  <c r="Y149" i="16"/>
  <c r="Z149" i="16"/>
  <c r="AA149" i="16"/>
  <c r="AB149" i="16"/>
  <c r="AC149" i="16"/>
  <c r="AD149" i="16"/>
  <c r="AE149" i="16"/>
  <c r="P150" i="16"/>
  <c r="AG150" i="16" s="1"/>
  <c r="Q150" i="16"/>
  <c r="R150" i="16"/>
  <c r="S150" i="16"/>
  <c r="T150" i="16"/>
  <c r="U150" i="16"/>
  <c r="V150" i="16"/>
  <c r="W150" i="16"/>
  <c r="X150" i="16"/>
  <c r="Y150" i="16"/>
  <c r="Z150" i="16"/>
  <c r="AA150" i="16"/>
  <c r="AB150" i="16"/>
  <c r="AC150" i="16"/>
  <c r="AD150" i="16"/>
  <c r="AE150" i="16"/>
  <c r="P151" i="16"/>
  <c r="AG151" i="16" s="1"/>
  <c r="Q151" i="16"/>
  <c r="R151" i="16"/>
  <c r="S151" i="16"/>
  <c r="T151" i="16"/>
  <c r="U151" i="16"/>
  <c r="V151" i="16"/>
  <c r="W151" i="16"/>
  <c r="X151" i="16"/>
  <c r="Y151" i="16"/>
  <c r="Z151" i="16"/>
  <c r="AA151" i="16"/>
  <c r="AB151" i="16"/>
  <c r="AC151" i="16"/>
  <c r="AD151" i="16"/>
  <c r="AE151" i="16"/>
  <c r="P152" i="16"/>
  <c r="AG152" i="16" s="1"/>
  <c r="Q152" i="16"/>
  <c r="R152" i="16"/>
  <c r="S152" i="16"/>
  <c r="T152" i="16"/>
  <c r="AK152" i="16" s="1"/>
  <c r="U152" i="16"/>
  <c r="V152" i="16"/>
  <c r="W152" i="16"/>
  <c r="X152" i="16"/>
  <c r="Y152" i="16"/>
  <c r="Z152" i="16"/>
  <c r="AA152" i="16"/>
  <c r="AB152" i="16"/>
  <c r="AC152" i="16"/>
  <c r="AD152" i="16"/>
  <c r="AE152" i="16"/>
  <c r="P153" i="16"/>
  <c r="AG153" i="16" s="1"/>
  <c r="Q153" i="16"/>
  <c r="R153" i="16"/>
  <c r="S153" i="16"/>
  <c r="T153" i="16"/>
  <c r="AK153" i="16" s="1"/>
  <c r="U153" i="16"/>
  <c r="V153" i="16"/>
  <c r="W153" i="16"/>
  <c r="X153" i="16"/>
  <c r="Y153" i="16"/>
  <c r="Z153" i="16"/>
  <c r="AA153" i="16"/>
  <c r="AB153" i="16"/>
  <c r="AC153" i="16"/>
  <c r="AD153" i="16"/>
  <c r="AE153" i="16"/>
  <c r="P154" i="16"/>
  <c r="AG154" i="16" s="1"/>
  <c r="Q154" i="16"/>
  <c r="R154" i="16"/>
  <c r="S154" i="16"/>
  <c r="T154" i="16"/>
  <c r="U154" i="16"/>
  <c r="V154" i="16"/>
  <c r="W154" i="16"/>
  <c r="X154" i="16"/>
  <c r="Y154" i="16"/>
  <c r="Z154" i="16"/>
  <c r="AA154" i="16"/>
  <c r="AB154" i="16"/>
  <c r="AC154" i="16"/>
  <c r="AD154" i="16"/>
  <c r="AE154" i="16"/>
  <c r="P155" i="16"/>
  <c r="AG155" i="16" s="1"/>
  <c r="Q155" i="16"/>
  <c r="R155" i="16"/>
  <c r="S155" i="16"/>
  <c r="T155" i="16"/>
  <c r="U155" i="16"/>
  <c r="V155" i="16"/>
  <c r="W155" i="16"/>
  <c r="X155" i="16"/>
  <c r="Y155" i="16"/>
  <c r="Z155" i="16"/>
  <c r="AA155" i="16"/>
  <c r="AB155" i="16"/>
  <c r="AC155" i="16"/>
  <c r="AD155" i="16"/>
  <c r="AE155" i="16"/>
  <c r="P156" i="16"/>
  <c r="AG156" i="16" s="1"/>
  <c r="Q156" i="16"/>
  <c r="R156" i="16"/>
  <c r="S156" i="16"/>
  <c r="T156" i="16"/>
  <c r="AK156" i="16" s="1"/>
  <c r="U156" i="16"/>
  <c r="V156" i="16"/>
  <c r="W156" i="16"/>
  <c r="X156" i="16"/>
  <c r="Y156" i="16"/>
  <c r="Z156" i="16"/>
  <c r="AA156" i="16"/>
  <c r="AB156" i="16"/>
  <c r="AC156" i="16"/>
  <c r="AD156" i="16"/>
  <c r="AE156" i="16"/>
  <c r="AK37" i="16" l="1"/>
  <c r="AK30" i="16"/>
  <c r="AK114" i="16"/>
  <c r="AK116" i="16"/>
  <c r="AK67" i="16"/>
  <c r="AK64" i="16"/>
  <c r="AK63" i="16"/>
  <c r="AK62" i="16"/>
  <c r="AK59" i="16"/>
  <c r="AK58" i="16"/>
  <c r="AK55" i="16"/>
  <c r="AK53" i="16"/>
  <c r="AK52" i="16"/>
  <c r="AK51" i="16"/>
  <c r="AK50" i="16"/>
  <c r="AK49" i="16"/>
  <c r="AK48" i="16"/>
  <c r="AK47" i="16"/>
  <c r="AK44" i="16"/>
  <c r="AK42" i="16"/>
  <c r="AK41" i="16"/>
  <c r="AK104" i="16"/>
  <c r="AK60" i="16"/>
  <c r="AK72" i="16"/>
  <c r="AK43" i="16"/>
  <c r="AK85" i="16"/>
  <c r="AK8" i="16"/>
  <c r="AK84" i="16"/>
  <c r="AK68" i="16"/>
  <c r="AK146" i="16"/>
  <c r="AK40" i="16"/>
  <c r="AK10" i="16"/>
  <c r="AK96" i="16"/>
  <c r="AK95" i="16"/>
  <c r="AK33" i="16"/>
  <c r="AL69" i="16"/>
  <c r="AK142" i="16"/>
  <c r="AK61" i="16"/>
  <c r="AK57" i="16"/>
  <c r="AK87" i="16"/>
  <c r="AK5" i="16"/>
  <c r="AK56" i="16"/>
  <c r="AK54" i="16"/>
  <c r="AK45" i="16"/>
  <c r="AK134" i="16"/>
  <c r="AK24" i="16"/>
  <c r="AM11" i="16"/>
  <c r="AK26" i="16"/>
  <c r="AK155" i="16"/>
  <c r="AK14" i="16"/>
  <c r="AK86" i="16"/>
  <c r="AK80" i="16"/>
  <c r="AK109" i="16"/>
  <c r="AK110" i="16"/>
  <c r="AK23" i="16"/>
  <c r="AK113" i="16"/>
  <c r="AK39" i="16"/>
  <c r="AK119" i="16"/>
  <c r="AK94" i="16"/>
  <c r="AK141" i="16"/>
  <c r="AK38" i="16"/>
  <c r="AK148" i="16"/>
  <c r="AK19" i="16"/>
  <c r="AK83" i="16"/>
  <c r="AK77" i="16"/>
  <c r="AK123" i="16"/>
  <c r="AK136" i="16"/>
  <c r="AK138" i="16"/>
  <c r="AK88" i="16"/>
  <c r="AK34" i="16"/>
  <c r="AK16" i="16"/>
  <c r="AK91" i="16"/>
  <c r="AK107" i="16"/>
  <c r="AK82" i="16"/>
  <c r="AK151" i="16"/>
  <c r="AK29" i="16"/>
  <c r="AK131" i="16"/>
  <c r="AK126" i="16"/>
  <c r="AK121" i="16"/>
  <c r="AK137" i="16"/>
  <c r="AK140" i="16"/>
  <c r="AK115" i="16"/>
  <c r="AK150" i="16"/>
  <c r="AK100" i="16"/>
  <c r="AK97" i="16"/>
  <c r="AK106" i="16"/>
  <c r="AJ4" i="16"/>
  <c r="AG4" i="16"/>
  <c r="AK46" i="16"/>
  <c r="AK65" i="16"/>
  <c r="AK122" i="16"/>
  <c r="AK6" i="16"/>
  <c r="AK7" i="16"/>
  <c r="AK36" i="16"/>
  <c r="AK117" i="16"/>
  <c r="AK154" i="16"/>
  <c r="AK9" i="16"/>
  <c r="AK120" i="16"/>
  <c r="AK111" i="16"/>
  <c r="AK145" i="16"/>
  <c r="AK102" i="16"/>
  <c r="AK66" i="16"/>
  <c r="AK124" i="16"/>
  <c r="AK93" i="16"/>
  <c r="AK118" i="16"/>
  <c r="AK112" i="16"/>
  <c r="AK90" i="16"/>
  <c r="AK35" i="16"/>
  <c r="AK31" i="16"/>
  <c r="AK28" i="16"/>
  <c r="AJ54" i="16"/>
  <c r="AN53" i="16"/>
  <c r="AJ53" i="16"/>
  <c r="AN52" i="16"/>
  <c r="AJ52" i="16"/>
  <c r="AN51" i="16"/>
  <c r="AJ51" i="16"/>
  <c r="AN50" i="16"/>
  <c r="AJ50" i="16"/>
  <c r="AN49" i="16"/>
  <c r="AJ49" i="16"/>
  <c r="AN48" i="16"/>
  <c r="AJ48" i="16"/>
  <c r="AN47" i="16"/>
  <c r="AJ47" i="16"/>
  <c r="AN46" i="16"/>
  <c r="AJ46" i="16"/>
  <c r="AN45" i="16"/>
  <c r="AJ45" i="16"/>
  <c r="AN44" i="16"/>
  <c r="AJ44" i="16"/>
  <c r="AN43" i="16"/>
  <c r="AJ43" i="16"/>
  <c r="AN42" i="16"/>
  <c r="AJ42" i="16"/>
  <c r="AN41" i="16"/>
  <c r="AJ41" i="16"/>
  <c r="AN40" i="16"/>
  <c r="AJ40" i="16"/>
  <c r="AH37" i="16"/>
  <c r="AH36" i="16"/>
  <c r="AH35" i="16"/>
  <c r="AH34" i="16"/>
  <c r="AH33" i="16"/>
  <c r="AH32" i="16"/>
  <c r="AH31" i="16"/>
  <c r="AH30" i="16"/>
  <c r="AH29" i="16"/>
  <c r="AH28" i="16"/>
  <c r="AH27" i="16"/>
  <c r="AH26" i="16"/>
  <c r="AH25" i="16"/>
  <c r="AH24" i="16"/>
  <c r="AH23" i="16"/>
  <c r="AH22" i="16"/>
  <c r="AN8" i="16"/>
  <c r="AJ7" i="16"/>
  <c r="AN6" i="16"/>
  <c r="AJ5" i="16"/>
  <c r="AN4" i="16"/>
  <c r="AK69" i="16"/>
  <c r="AJ68" i="16"/>
  <c r="AN66" i="16"/>
  <c r="AJ65" i="16"/>
  <c r="AN64" i="16"/>
  <c r="AJ63" i="16"/>
  <c r="AJ62" i="16"/>
  <c r="AN61" i="16"/>
  <c r="AN60" i="16"/>
  <c r="AN59" i="16"/>
  <c r="AN58" i="16"/>
  <c r="AN57" i="16"/>
  <c r="AN56" i="16"/>
  <c r="AN55" i="16"/>
  <c r="AJ55" i="16"/>
  <c r="AM4" i="16"/>
  <c r="AI4" i="16"/>
  <c r="AN68" i="16"/>
  <c r="AN67" i="16"/>
  <c r="AJ67" i="16"/>
  <c r="AJ66" i="16"/>
  <c r="AN65" i="16"/>
  <c r="AJ64" i="16"/>
  <c r="AN63" i="16"/>
  <c r="AN62" i="16"/>
  <c r="AJ61" i="16"/>
  <c r="AJ60" i="16"/>
  <c r="AJ59" i="16"/>
  <c r="AJ58" i="16"/>
  <c r="AJ57" i="16"/>
  <c r="AJ56" i="16"/>
  <c r="AN54" i="16"/>
  <c r="AL4" i="16"/>
  <c r="AK127" i="16"/>
  <c r="AK89" i="16"/>
  <c r="AK143" i="16"/>
  <c r="AH4" i="16"/>
  <c r="AK32" i="16"/>
  <c r="AK17" i="16"/>
  <c r="AK92" i="16"/>
  <c r="AL21" i="16"/>
  <c r="AK144" i="16"/>
  <c r="AK139" i="16"/>
  <c r="AK25" i="16"/>
  <c r="AK22" i="16"/>
  <c r="AN69" i="16"/>
  <c r="AJ69" i="16"/>
  <c r="AM68" i="16"/>
  <c r="AI68" i="16"/>
  <c r="AM67" i="16"/>
  <c r="AI67" i="16"/>
  <c r="AM66" i="16"/>
  <c r="AI66" i="16"/>
  <c r="AM65" i="16"/>
  <c r="AI65" i="16"/>
  <c r="AM64" i="16"/>
  <c r="AI64" i="16"/>
  <c r="AM63" i="16"/>
  <c r="AI63" i="16"/>
  <c r="AM62" i="16"/>
  <c r="AI62" i="16"/>
  <c r="AM61" i="16"/>
  <c r="AI61" i="16"/>
  <c r="AM60" i="16"/>
  <c r="AI60" i="16"/>
  <c r="AM59" i="16"/>
  <c r="AI59" i="16"/>
  <c r="AM58" i="16"/>
  <c r="AI58" i="16"/>
  <c r="AM57" i="16"/>
  <c r="AI57" i="16"/>
  <c r="AM56" i="16"/>
  <c r="AI56" i="16"/>
  <c r="AM55" i="16"/>
  <c r="AI55" i="16"/>
  <c r="AM54" i="16"/>
  <c r="AI54" i="16"/>
  <c r="AM53" i="16"/>
  <c r="AI53" i="16"/>
  <c r="AM52" i="16"/>
  <c r="AI52" i="16"/>
  <c r="AM51" i="16"/>
  <c r="AI51" i="16"/>
  <c r="AM50" i="16"/>
  <c r="AI50" i="16"/>
  <c r="AM49" i="16"/>
  <c r="AI49" i="16"/>
  <c r="AM48" i="16"/>
  <c r="AI48" i="16"/>
  <c r="AM47" i="16"/>
  <c r="AI47" i="16"/>
  <c r="AM46" i="16"/>
  <c r="AI46" i="16"/>
  <c r="AM45" i="16"/>
  <c r="AI45" i="16"/>
  <c r="AM44" i="16"/>
  <c r="AI44" i="16"/>
  <c r="AM43" i="16"/>
  <c r="AI43" i="16"/>
  <c r="AM42" i="16"/>
  <c r="AI42" i="16"/>
  <c r="AM41" i="16"/>
  <c r="AI41" i="16"/>
  <c r="AM40" i="16"/>
  <c r="AI40" i="16"/>
  <c r="AK11" i="16"/>
  <c r="AM10" i="16"/>
  <c r="AI10" i="16"/>
  <c r="AM9" i="16"/>
  <c r="AI9" i="16"/>
  <c r="AM8" i="16"/>
  <c r="AI8" i="16"/>
  <c r="AM7" i="16"/>
  <c r="AI7" i="16"/>
  <c r="AM6" i="16"/>
  <c r="AI6" i="16"/>
  <c r="AM5" i="16"/>
  <c r="AI5" i="16"/>
  <c r="AK27" i="16"/>
  <c r="AM108" i="16"/>
  <c r="AH108" i="16"/>
  <c r="AM69" i="16"/>
  <c r="AI69" i="16"/>
  <c r="AL68" i="16"/>
  <c r="AH68" i="16"/>
  <c r="AL67" i="16"/>
  <c r="AH67" i="16"/>
  <c r="AL66" i="16"/>
  <c r="AH66" i="16"/>
  <c r="AL65" i="16"/>
  <c r="AH65" i="16"/>
  <c r="AL64" i="16"/>
  <c r="AH64" i="16"/>
  <c r="AL63" i="16"/>
  <c r="AH63" i="16"/>
  <c r="AL62" i="16"/>
  <c r="AH62" i="16"/>
  <c r="AL61" i="16"/>
  <c r="AH61" i="16"/>
  <c r="AL60" i="16"/>
  <c r="AH60" i="16"/>
  <c r="AL59" i="16"/>
  <c r="AH59" i="16"/>
  <c r="AL58" i="16"/>
  <c r="AH58" i="16"/>
  <c r="AL57" i="16"/>
  <c r="AH57" i="16"/>
  <c r="AL56" i="16"/>
  <c r="AH56" i="16"/>
  <c r="AL55" i="16"/>
  <c r="AH55" i="16"/>
  <c r="AL54" i="16"/>
  <c r="AH54" i="16"/>
  <c r="AL53" i="16"/>
  <c r="AH53" i="16"/>
  <c r="AL52" i="16"/>
  <c r="AH52" i="16"/>
  <c r="AL51" i="16"/>
  <c r="AH51" i="16"/>
  <c r="AL50" i="16"/>
  <c r="AL40" i="16"/>
  <c r="AH40" i="16"/>
  <c r="AL8" i="16"/>
  <c r="AL7" i="16"/>
  <c r="AL6" i="16"/>
  <c r="AH6" i="16"/>
  <c r="AL5" i="16"/>
  <c r="AH5" i="16"/>
  <c r="AJ39" i="16"/>
  <c r="AN38" i="16"/>
  <c r="AJ37" i="16"/>
  <c r="AN36" i="16"/>
  <c r="AJ36" i="16"/>
  <c r="AN35" i="16"/>
  <c r="AJ35" i="16"/>
  <c r="AN34" i="16"/>
  <c r="AJ34" i="16"/>
  <c r="AN33" i="16"/>
  <c r="AJ33" i="16"/>
  <c r="AN80" i="16"/>
  <c r="AJ38" i="16"/>
  <c r="AN37" i="16"/>
  <c r="AN32" i="16"/>
  <c r="AJ32" i="16"/>
  <c r="AN31" i="16"/>
  <c r="AJ31" i="16"/>
  <c r="AN30" i="16"/>
  <c r="AJ30" i="16"/>
  <c r="AN29" i="16"/>
  <c r="AJ29" i="16"/>
  <c r="AN28" i="16"/>
  <c r="AJ28" i="16"/>
  <c r="AN27" i="16"/>
  <c r="AJ27" i="16"/>
  <c r="AN26" i="16"/>
  <c r="AJ26" i="16"/>
  <c r="AN25" i="16"/>
  <c r="AJ25" i="16"/>
  <c r="AN24" i="16"/>
  <c r="AJ24" i="16"/>
  <c r="AN23" i="16"/>
  <c r="AJ23" i="16"/>
  <c r="AN22" i="16"/>
  <c r="AJ22" i="16"/>
  <c r="AK21" i="16"/>
  <c r="AN20" i="16"/>
  <c r="AJ20" i="16"/>
  <c r="AN19" i="16"/>
  <c r="AJ19" i="16"/>
  <c r="AN18" i="16"/>
  <c r="AJ18" i="16"/>
  <c r="AN17" i="16"/>
  <c r="AJ17" i="16"/>
  <c r="AN16" i="16"/>
  <c r="AJ16" i="16"/>
  <c r="AN15" i="16"/>
  <c r="AJ15" i="16"/>
  <c r="AN14" i="16"/>
  <c r="AJ14" i="16"/>
  <c r="AN13" i="16"/>
  <c r="AJ13" i="16"/>
  <c r="AN12" i="16"/>
  <c r="AJ12" i="16"/>
  <c r="AM124" i="16"/>
  <c r="AI124" i="16"/>
  <c r="AM123" i="16"/>
  <c r="AI123" i="16"/>
  <c r="AM122" i="16"/>
  <c r="AI122" i="16"/>
  <c r="AM121" i="16"/>
  <c r="AI121" i="16"/>
  <c r="AM120" i="16"/>
  <c r="AI120" i="16"/>
  <c r="AM119" i="16"/>
  <c r="AI119" i="16"/>
  <c r="AM118" i="16"/>
  <c r="AI118" i="16"/>
  <c r="AM94" i="16"/>
  <c r="AI94" i="16"/>
  <c r="AM93" i="16"/>
  <c r="AI93" i="16"/>
  <c r="AM92" i="16"/>
  <c r="AI92" i="16"/>
  <c r="AM91" i="16"/>
  <c r="AI91" i="16"/>
  <c r="AM90" i="16"/>
  <c r="AI90" i="16"/>
  <c r="AM89" i="16"/>
  <c r="AI89" i="16"/>
  <c r="AM88" i="16"/>
  <c r="AI88" i="16"/>
  <c r="AM87" i="16"/>
  <c r="AI87" i="16"/>
  <c r="AM86" i="16"/>
  <c r="AI86" i="16"/>
  <c r="AM85" i="16"/>
  <c r="AI85" i="16"/>
  <c r="AM84" i="16"/>
  <c r="AI84" i="16"/>
  <c r="AM83" i="16"/>
  <c r="AI83" i="16"/>
  <c r="AM82" i="16"/>
  <c r="AI82" i="16"/>
  <c r="AM81" i="16"/>
  <c r="AI81" i="16"/>
  <c r="AM80" i="16"/>
  <c r="AI80" i="16"/>
  <c r="AH15" i="16"/>
  <c r="AL14" i="16"/>
  <c r="AH14" i="16"/>
  <c r="AH13" i="16"/>
  <c r="AL12" i="16"/>
  <c r="AH12" i="16"/>
  <c r="AJ109" i="16"/>
  <c r="AJ144" i="16"/>
  <c r="AN142" i="16"/>
  <c r="AN141" i="16"/>
  <c r="AN140" i="16"/>
  <c r="AN139" i="16"/>
  <c r="AN138" i="16"/>
  <c r="AN137" i="16"/>
  <c r="AN136" i="16"/>
  <c r="AN135" i="16"/>
  <c r="AN134" i="16"/>
  <c r="AJ133" i="16"/>
  <c r="AN115" i="16"/>
  <c r="AJ115" i="16"/>
  <c r="AN114" i="16"/>
  <c r="AJ114" i="16"/>
  <c r="AN113" i="16"/>
  <c r="AJ113" i="16"/>
  <c r="AN112" i="16"/>
  <c r="AJ112" i="16"/>
  <c r="AN111" i="16"/>
  <c r="AJ111" i="16"/>
  <c r="AN110" i="16"/>
  <c r="AJ110" i="16"/>
  <c r="AN109" i="16"/>
  <c r="AK103" i="16"/>
  <c r="AK149" i="16"/>
  <c r="AN144" i="16"/>
  <c r="AN143" i="16"/>
  <c r="AJ143" i="16"/>
  <c r="AJ142" i="16"/>
  <c r="AJ141" i="16"/>
  <c r="AJ140" i="16"/>
  <c r="AJ139" i="16"/>
  <c r="AJ138" i="16"/>
  <c r="AJ137" i="16"/>
  <c r="AJ136" i="16"/>
  <c r="AJ135" i="16"/>
  <c r="AJ134" i="16"/>
  <c r="AN133" i="16"/>
  <c r="AN132" i="16"/>
  <c r="AJ132" i="16"/>
  <c r="AN131" i="16"/>
  <c r="AJ131" i="16"/>
  <c r="AN129" i="16"/>
  <c r="AJ129" i="16"/>
  <c r="AN128" i="16"/>
  <c r="AJ128" i="16"/>
  <c r="AN127" i="16"/>
  <c r="AJ127" i="16"/>
  <c r="AN126" i="16"/>
  <c r="AJ126" i="16"/>
  <c r="AN125" i="16"/>
  <c r="AJ125" i="16"/>
  <c r="AN10" i="16"/>
  <c r="AJ10" i="16"/>
  <c r="AN9" i="16"/>
  <c r="AJ6" i="16"/>
  <c r="AM144" i="16"/>
  <c r="AI144" i="16"/>
  <c r="AM143" i="16"/>
  <c r="AI143" i="16"/>
  <c r="AM142" i="16"/>
  <c r="AI142" i="16"/>
  <c r="AM141" i="16"/>
  <c r="AI141" i="16"/>
  <c r="AM140" i="16"/>
  <c r="AI140" i="16"/>
  <c r="AM139" i="16"/>
  <c r="AI139" i="16"/>
  <c r="AM138" i="16"/>
  <c r="AI138" i="16"/>
  <c r="AM137" i="16"/>
  <c r="AI137" i="16"/>
  <c r="AM136" i="16"/>
  <c r="AI136" i="16"/>
  <c r="AM135" i="16"/>
  <c r="AI135" i="16"/>
  <c r="AM134" i="16"/>
  <c r="AI134" i="16"/>
  <c r="AM133" i="16"/>
  <c r="AI133" i="16"/>
  <c r="AM132" i="16"/>
  <c r="AI132" i="16"/>
  <c r="AM131" i="16"/>
  <c r="AI131" i="16"/>
  <c r="AM129" i="16"/>
  <c r="AI129" i="16"/>
  <c r="AM128" i="16"/>
  <c r="AI128" i="16"/>
  <c r="AM127" i="16"/>
  <c r="AI127" i="16"/>
  <c r="AM126" i="16"/>
  <c r="AI126" i="16"/>
  <c r="AM125" i="16"/>
  <c r="AI125" i="16"/>
  <c r="AL124" i="16"/>
  <c r="AH124" i="16"/>
  <c r="AL123" i="16"/>
  <c r="AH123" i="16"/>
  <c r="AL122" i="16"/>
  <c r="AH122" i="16"/>
  <c r="AL121" i="16"/>
  <c r="AH121" i="16"/>
  <c r="AL120" i="16"/>
  <c r="AH120" i="16"/>
  <c r="AL119" i="16"/>
  <c r="AH119" i="16"/>
  <c r="AL118" i="16"/>
  <c r="AH118" i="16"/>
  <c r="AM115" i="16"/>
  <c r="AI115" i="16"/>
  <c r="AM114" i="16"/>
  <c r="AI114" i="16"/>
  <c r="AM113" i="16"/>
  <c r="AI113" i="16"/>
  <c r="AM112" i="16"/>
  <c r="AI112" i="16"/>
  <c r="AM111" i="16"/>
  <c r="AI111" i="16"/>
  <c r="AL91" i="16"/>
  <c r="AH111" i="16"/>
  <c r="AH50" i="16"/>
  <c r="AL49" i="16"/>
  <c r="AH49" i="16"/>
  <c r="AL48" i="16"/>
  <c r="AH48" i="16"/>
  <c r="AL47" i="16"/>
  <c r="AH47" i="16"/>
  <c r="AL46" i="16"/>
  <c r="AH46" i="16"/>
  <c r="AL45" i="16"/>
  <c r="AH45" i="16"/>
  <c r="AL44" i="16"/>
  <c r="AH44" i="16"/>
  <c r="AL43" i="16"/>
  <c r="AH43" i="16"/>
  <c r="AL42" i="16"/>
  <c r="AH42" i="16"/>
  <c r="AL41" i="16"/>
  <c r="AH41" i="16"/>
  <c r="AN39" i="16"/>
  <c r="AI39" i="16"/>
  <c r="AM38" i="16"/>
  <c r="AI38" i="16"/>
  <c r="AM37" i="16"/>
  <c r="AI37" i="16"/>
  <c r="AM36" i="16"/>
  <c r="AI36" i="16"/>
  <c r="AM35" i="16"/>
  <c r="AI35" i="16"/>
  <c r="AM34" i="16"/>
  <c r="AI34" i="16"/>
  <c r="AM33" i="16"/>
  <c r="AI33" i="16"/>
  <c r="AM32" i="16"/>
  <c r="AI32" i="16"/>
  <c r="AM31" i="16"/>
  <c r="AI31" i="16"/>
  <c r="AM30" i="16"/>
  <c r="AI30" i="16"/>
  <c r="AM29" i="16"/>
  <c r="AI29" i="16"/>
  <c r="AM28" i="16"/>
  <c r="AI28" i="16"/>
  <c r="AM27" i="16"/>
  <c r="AI27" i="16"/>
  <c r="AM26" i="16"/>
  <c r="AI26" i="16"/>
  <c r="AM25" i="16"/>
  <c r="AI25" i="16"/>
  <c r="AM24" i="16"/>
  <c r="AI24" i="16"/>
  <c r="AM23" i="16"/>
  <c r="AI23" i="16"/>
  <c r="AM22" i="16"/>
  <c r="AI22" i="16"/>
  <c r="AN21" i="16"/>
  <c r="AJ21" i="16"/>
  <c r="AM20" i="16"/>
  <c r="AI20" i="16"/>
  <c r="AM19" i="16"/>
  <c r="AI19" i="16"/>
  <c r="AM18" i="16"/>
  <c r="AI18" i="16"/>
  <c r="AM17" i="16"/>
  <c r="AI17" i="16"/>
  <c r="AM16" i="16"/>
  <c r="AI16" i="16"/>
  <c r="AM15" i="16"/>
  <c r="AI15" i="16"/>
  <c r="AM14" i="16"/>
  <c r="AI14" i="16"/>
  <c r="AM13" i="16"/>
  <c r="AI13" i="16"/>
  <c r="AM12" i="16"/>
  <c r="AI12" i="16"/>
  <c r="AN11" i="16"/>
  <c r="AJ11" i="16"/>
  <c r="AL10" i="16"/>
  <c r="AH10" i="16"/>
  <c r="AL9" i="16"/>
  <c r="AH9" i="16"/>
  <c r="AH8" i="16"/>
  <c r="AH7" i="16"/>
  <c r="AG33" i="16"/>
  <c r="AJ8" i="16"/>
  <c r="AM110" i="16"/>
  <c r="AI110" i="16"/>
  <c r="AM109" i="16"/>
  <c r="AI109" i="16"/>
  <c r="AN103" i="16"/>
  <c r="AJ100" i="16"/>
  <c r="AN96" i="16"/>
  <c r="AL87" i="16"/>
  <c r="AL83" i="16"/>
  <c r="AG37" i="16"/>
  <c r="AM148" i="16"/>
  <c r="AI102" i="16"/>
  <c r="AM75" i="16"/>
  <c r="AM71" i="16"/>
  <c r="AL15" i="16"/>
  <c r="AL13" i="16"/>
  <c r="AL11" i="16"/>
  <c r="AJ9" i="16"/>
  <c r="AG25" i="16"/>
  <c r="AN124" i="16"/>
  <c r="AJ124" i="16"/>
  <c r="AN123" i="16"/>
  <c r="AJ123" i="16"/>
  <c r="AN122" i="16"/>
  <c r="AJ122" i="16"/>
  <c r="AN121" i="16"/>
  <c r="AJ121" i="16"/>
  <c r="AN120" i="16"/>
  <c r="AJ120" i="16"/>
  <c r="AN119" i="16"/>
  <c r="AJ119" i="16"/>
  <c r="AN118" i="16"/>
  <c r="AJ118" i="16"/>
  <c r="AN94" i="16"/>
  <c r="AJ94" i="16"/>
  <c r="AN93" i="16"/>
  <c r="AJ93" i="16"/>
  <c r="AN92" i="16"/>
  <c r="AJ92" i="16"/>
  <c r="AN91" i="16"/>
  <c r="AJ91" i="16"/>
  <c r="AN90" i="16"/>
  <c r="AJ90" i="16"/>
  <c r="AN89" i="16"/>
  <c r="AJ89" i="16"/>
  <c r="AN88" i="16"/>
  <c r="AJ88" i="16"/>
  <c r="AN87" i="16"/>
  <c r="AJ87" i="16"/>
  <c r="AN86" i="16"/>
  <c r="AJ86" i="16"/>
  <c r="AN85" i="16"/>
  <c r="AJ85" i="16"/>
  <c r="AN84" i="16"/>
  <c r="AJ84" i="16"/>
  <c r="AN83" i="16"/>
  <c r="AJ83" i="16"/>
  <c r="AN82" i="16"/>
  <c r="AJ82" i="16"/>
  <c r="AN81" i="16"/>
  <c r="AJ81" i="16"/>
  <c r="AJ80" i="16"/>
  <c r="AH77" i="16"/>
  <c r="AH73" i="16"/>
  <c r="AG29" i="16"/>
  <c r="AN107" i="16"/>
  <c r="AJ107" i="16"/>
  <c r="AN106" i="16"/>
  <c r="AJ106" i="16"/>
  <c r="AN105" i="16"/>
  <c r="AJ105" i="16"/>
  <c r="AN104" i="16"/>
  <c r="AJ104" i="16"/>
  <c r="AJ103" i="16"/>
  <c r="AN102" i="16"/>
  <c r="AJ102" i="16"/>
  <c r="AN101" i="16"/>
  <c r="AJ101" i="16"/>
  <c r="AN100" i="16"/>
  <c r="AN99" i="16"/>
  <c r="AJ99" i="16"/>
  <c r="AN98" i="16"/>
  <c r="AJ98" i="16"/>
  <c r="AN97" i="16"/>
  <c r="AJ97" i="16"/>
  <c r="AJ96" i="16"/>
  <c r="AN95" i="16"/>
  <c r="AJ95" i="16"/>
  <c r="AL94" i="16"/>
  <c r="AH94" i="16"/>
  <c r="AL93" i="16"/>
  <c r="AH93" i="16"/>
  <c r="AL92" i="16"/>
  <c r="AH92" i="16"/>
  <c r="AH91" i="16"/>
  <c r="AL90" i="16"/>
  <c r="AH90" i="16"/>
  <c r="AL89" i="16"/>
  <c r="AH89" i="16"/>
  <c r="AL88" i="16"/>
  <c r="AH88" i="16"/>
  <c r="AH87" i="16"/>
  <c r="AL86" i="16"/>
  <c r="AH86" i="16"/>
  <c r="AL85" i="16"/>
  <c r="AH85" i="16"/>
  <c r="AL84" i="16"/>
  <c r="AH84" i="16"/>
  <c r="AH83" i="16"/>
  <c r="AL82" i="16"/>
  <c r="AH82" i="16"/>
  <c r="AL81" i="16"/>
  <c r="AH81" i="16"/>
  <c r="AL80" i="16"/>
  <c r="AH80" i="16"/>
  <c r="AN78" i="16"/>
  <c r="AJ78" i="16"/>
  <c r="AN77" i="16"/>
  <c r="AJ77" i="16"/>
  <c r="AN76" i="16"/>
  <c r="AJ76" i="16"/>
  <c r="AN75" i="16"/>
  <c r="AJ75" i="16"/>
  <c r="AN74" i="16"/>
  <c r="AJ74" i="16"/>
  <c r="AN73" i="16"/>
  <c r="AJ73" i="16"/>
  <c r="AN72" i="16"/>
  <c r="AJ72" i="16"/>
  <c r="AN71" i="16"/>
  <c r="AJ71" i="16"/>
  <c r="AN70" i="16"/>
  <c r="AJ70" i="16"/>
  <c r="AL36" i="16"/>
  <c r="AL35" i="16"/>
  <c r="AL34" i="16"/>
  <c r="AL33" i="16"/>
  <c r="AL32" i="16"/>
  <c r="AL31" i="16"/>
  <c r="AL30" i="16"/>
  <c r="AL29" i="16"/>
  <c r="AL28" i="16"/>
  <c r="AL27" i="16"/>
  <c r="AL26" i="16"/>
  <c r="AL25" i="16"/>
  <c r="AL24" i="16"/>
  <c r="AL23" i="16"/>
  <c r="AL22" i="16"/>
  <c r="AG22" i="16"/>
  <c r="AG26" i="16"/>
  <c r="AG30" i="16"/>
  <c r="AG34" i="16"/>
  <c r="AK147" i="16"/>
  <c r="AN156" i="16"/>
  <c r="AN155" i="16"/>
  <c r="AN154" i="16"/>
  <c r="AN153" i="16"/>
  <c r="AN152" i="16"/>
  <c r="AN151" i="16"/>
  <c r="AN150" i="16"/>
  <c r="AN149" i="16"/>
  <c r="AN148" i="16"/>
  <c r="AN147" i="16"/>
  <c r="AJ147" i="16"/>
  <c r="AJ146" i="16"/>
  <c r="AJ145" i="16"/>
  <c r="AN117" i="16"/>
  <c r="AJ117" i="16"/>
  <c r="AN116" i="16"/>
  <c r="AJ116" i="16"/>
  <c r="AM156" i="16"/>
  <c r="AI156" i="16"/>
  <c r="AM155" i="16"/>
  <c r="AI155" i="16"/>
  <c r="AM154" i="16"/>
  <c r="AI154" i="16"/>
  <c r="AM153" i="16"/>
  <c r="AI153" i="16"/>
  <c r="AM152" i="16"/>
  <c r="AI152" i="16"/>
  <c r="AM151" i="16"/>
  <c r="AI151" i="16"/>
  <c r="AM150" i="16"/>
  <c r="AI150" i="16"/>
  <c r="AM149" i="16"/>
  <c r="AI149" i="16"/>
  <c r="AI148" i="16"/>
  <c r="AM147" i="16"/>
  <c r="AI147" i="16"/>
  <c r="AM146" i="16"/>
  <c r="AI146" i="16"/>
  <c r="AM145" i="16"/>
  <c r="AI145" i="16"/>
  <c r="AL144" i="16"/>
  <c r="AH144" i="16"/>
  <c r="AL143" i="16"/>
  <c r="AH143" i="16"/>
  <c r="AL142" i="16"/>
  <c r="AH142" i="16"/>
  <c r="AL141" i="16"/>
  <c r="AH141" i="16"/>
  <c r="AL140" i="16"/>
  <c r="AH140" i="16"/>
  <c r="AL139" i="16"/>
  <c r="AH139" i="16"/>
  <c r="AL138" i="16"/>
  <c r="AH138" i="16"/>
  <c r="AL137" i="16"/>
  <c r="AH137" i="16"/>
  <c r="AL136" i="16"/>
  <c r="AH136" i="16"/>
  <c r="AL135" i="16"/>
  <c r="AH135" i="16"/>
  <c r="AL134" i="16"/>
  <c r="AH134" i="16"/>
  <c r="AL133" i="16"/>
  <c r="AH133" i="16"/>
  <c r="AL132" i="16"/>
  <c r="AH132" i="16"/>
  <c r="AL131" i="16"/>
  <c r="AH131" i="16"/>
  <c r="AL129" i="16"/>
  <c r="AH129" i="16"/>
  <c r="AL128" i="16"/>
  <c r="AH128" i="16"/>
  <c r="AL127" i="16"/>
  <c r="AH127" i="16"/>
  <c r="AL126" i="16"/>
  <c r="AH126" i="16"/>
  <c r="AL125" i="16"/>
  <c r="AH125" i="16"/>
  <c r="AM117" i="16"/>
  <c r="AI117" i="16"/>
  <c r="AM116" i="16"/>
  <c r="AI116" i="16"/>
  <c r="AL115" i="16"/>
  <c r="AH115" i="16"/>
  <c r="AL114" i="16"/>
  <c r="AH114" i="16"/>
  <c r="AL113" i="16"/>
  <c r="AH113" i="16"/>
  <c r="AL112" i="16"/>
  <c r="AH112" i="16"/>
  <c r="AL111" i="16"/>
  <c r="AL110" i="16"/>
  <c r="AH110" i="16"/>
  <c r="AL109" i="16"/>
  <c r="AH109" i="16"/>
  <c r="AJ108" i="16"/>
  <c r="AM107" i="16"/>
  <c r="AI107" i="16"/>
  <c r="AM106" i="16"/>
  <c r="AI106" i="16"/>
  <c r="AI105" i="16"/>
  <c r="AM104" i="16"/>
  <c r="AI104" i="16"/>
  <c r="AM103" i="16"/>
  <c r="AI103" i="16"/>
  <c r="AM102" i="16"/>
  <c r="AM101" i="16"/>
  <c r="AI101" i="16"/>
  <c r="AM100" i="16"/>
  <c r="AI100" i="16"/>
  <c r="AM99" i="16"/>
  <c r="AI99" i="16"/>
  <c r="AM98" i="16"/>
  <c r="AI98" i="16"/>
  <c r="AM97" i="16"/>
  <c r="AI97" i="16"/>
  <c r="AM96" i="16"/>
  <c r="AI96" i="16"/>
  <c r="AM95" i="16"/>
  <c r="AI95" i="16"/>
  <c r="AM78" i="16"/>
  <c r="AI78" i="16"/>
  <c r="AM77" i="16"/>
  <c r="AI77" i="16"/>
  <c r="AM76" i="16"/>
  <c r="AI76" i="16"/>
  <c r="AI75" i="16"/>
  <c r="AM74" i="16"/>
  <c r="AI74" i="16"/>
  <c r="AM73" i="16"/>
  <c r="AI73" i="16"/>
  <c r="AM72" i="16"/>
  <c r="AI72" i="16"/>
  <c r="AI71" i="16"/>
  <c r="AM70" i="16"/>
  <c r="AI70" i="16"/>
  <c r="AG23" i="16"/>
  <c r="AG27" i="16"/>
  <c r="AG31" i="16"/>
  <c r="AG35" i="16"/>
  <c r="AM105" i="16"/>
  <c r="AJ156" i="16"/>
  <c r="AJ155" i="16"/>
  <c r="AJ154" i="16"/>
  <c r="AJ153" i="16"/>
  <c r="AJ152" i="16"/>
  <c r="AJ151" i="16"/>
  <c r="AJ150" i="16"/>
  <c r="AJ149" i="16"/>
  <c r="AJ148" i="16"/>
  <c r="AN146" i="16"/>
  <c r="AN145" i="16"/>
  <c r="AL156" i="16"/>
  <c r="AH156" i="16"/>
  <c r="AL155" i="16"/>
  <c r="AH155" i="16"/>
  <c r="AL154" i="16"/>
  <c r="AH154" i="16"/>
  <c r="AL153" i="16"/>
  <c r="AH153" i="16"/>
  <c r="AL152" i="16"/>
  <c r="AH152" i="16"/>
  <c r="AL151" i="16"/>
  <c r="AH151" i="16"/>
  <c r="AL150" i="16"/>
  <c r="AH150" i="16"/>
  <c r="AL149" i="16"/>
  <c r="AH149" i="16"/>
  <c r="AL148" i="16"/>
  <c r="AH148" i="16"/>
  <c r="AL147" i="16"/>
  <c r="AH147" i="16"/>
  <c r="AL146" i="16"/>
  <c r="AH146" i="16"/>
  <c r="AL145" i="16"/>
  <c r="AH145" i="16"/>
  <c r="AL117" i="16"/>
  <c r="AH117" i="16"/>
  <c r="AL116" i="16"/>
  <c r="AH116" i="16"/>
  <c r="AN108" i="16"/>
  <c r="AI108" i="16"/>
  <c r="AL107" i="16"/>
  <c r="AH107" i="16"/>
  <c r="AL106" i="16"/>
  <c r="AH106" i="16"/>
  <c r="AL105" i="16"/>
  <c r="AH105" i="16"/>
  <c r="AL104" i="16"/>
  <c r="AH104" i="16"/>
  <c r="AL103" i="16"/>
  <c r="AH103" i="16"/>
  <c r="AL102" i="16"/>
  <c r="AH102" i="16"/>
  <c r="AL101" i="16"/>
  <c r="AH101" i="16"/>
  <c r="AL100" i="16"/>
  <c r="AH100" i="16"/>
  <c r="AL99" i="16"/>
  <c r="AH99" i="16"/>
  <c r="AL98" i="16"/>
  <c r="AH98" i="16"/>
  <c r="AL97" i="16"/>
  <c r="AH97" i="16"/>
  <c r="AL96" i="16"/>
  <c r="AH96" i="16"/>
  <c r="AL95" i="16"/>
  <c r="AH95" i="16"/>
  <c r="AL78" i="16"/>
  <c r="AH78" i="16"/>
  <c r="AL77" i="16"/>
  <c r="AL76" i="16"/>
  <c r="AH76" i="16"/>
  <c r="AL75" i="16"/>
  <c r="AH75" i="16"/>
  <c r="AL74" i="16"/>
  <c r="AH74" i="16"/>
  <c r="AL73" i="16"/>
  <c r="AL72" i="16"/>
  <c r="AH72" i="16"/>
  <c r="AL71" i="16"/>
  <c r="AH71" i="16"/>
  <c r="AL70" i="16"/>
  <c r="AH70" i="16"/>
  <c r="AG24" i="16"/>
  <c r="AG28" i="16"/>
  <c r="AG32" i="16"/>
  <c r="AG36" i="16"/>
  <c r="AL39" i="16"/>
  <c r="AH39" i="16"/>
  <c r="AL38" i="16"/>
  <c r="AH38" i="16"/>
  <c r="AL37" i="16"/>
  <c r="AM21" i="16"/>
  <c r="AI21" i="16"/>
  <c r="AL20" i="16"/>
  <c r="AH20" i="16"/>
  <c r="AL19" i="16"/>
  <c r="AH19" i="16"/>
  <c r="AL18" i="16"/>
  <c r="AH18" i="16"/>
  <c r="AL17" i="16"/>
  <c r="AH17" i="16"/>
  <c r="AL16" i="16"/>
  <c r="AH16" i="16"/>
  <c r="AN5" i="16"/>
  <c r="AN7" i="16"/>
  <c r="AG13" i="16"/>
  <c r="AG15" i="16"/>
</calcChain>
</file>

<file path=xl/sharedStrings.xml><?xml version="1.0" encoding="utf-8"?>
<sst xmlns="http://schemas.openxmlformats.org/spreadsheetml/2006/main" count="2389" uniqueCount="661">
  <si>
    <t>NA</t>
  </si>
  <si>
    <t>Analyte</t>
  </si>
  <si>
    <t>Class</t>
  </si>
  <si>
    <t>Name</t>
  </si>
  <si>
    <t>MPIMP-ID</t>
  </si>
  <si>
    <t>Sum Formula</t>
  </si>
  <si>
    <t>KEGG-ID [preferred]</t>
  </si>
  <si>
    <t>CAS-ID [preferred]</t>
  </si>
  <si>
    <t>Derivate</t>
  </si>
  <si>
    <t>Match Value</t>
  </si>
  <si>
    <t>Acids</t>
  </si>
  <si>
    <t>Citric acid</t>
  </si>
  <si>
    <t>M000069</t>
  </si>
  <si>
    <t>C6H8O7</t>
  </si>
  <si>
    <t>C00158</t>
  </si>
  <si>
    <t>77-92-9</t>
  </si>
  <si>
    <t>Citric acid (4TMS)</t>
  </si>
  <si>
    <t/>
  </si>
  <si>
    <t>Succinic acid</t>
  </si>
  <si>
    <t>M000074</t>
  </si>
  <si>
    <t>C4H6O4</t>
  </si>
  <si>
    <t>C00042</t>
  </si>
  <si>
    <t>110-15-6</t>
  </si>
  <si>
    <t>Succinic acid (2TMS)</t>
  </si>
  <si>
    <t>Amino Acids</t>
  </si>
  <si>
    <t>Alanine, beta-</t>
  </si>
  <si>
    <t>M000027</t>
  </si>
  <si>
    <t>C3H7NO2</t>
  </si>
  <si>
    <t>C00099</t>
  </si>
  <si>
    <t>107-95-9</t>
  </si>
  <si>
    <t>Alanine, beta- (3TMS)</t>
  </si>
  <si>
    <t>Aspartic acid</t>
  </si>
  <si>
    <t>M000033</t>
  </si>
  <si>
    <t>C4H7NO4</t>
  </si>
  <si>
    <t>C00049</t>
  </si>
  <si>
    <t>56-84-8</t>
  </si>
  <si>
    <t>Aspartic acid (2TMS)</t>
  </si>
  <si>
    <t>Glutamic acid</t>
  </si>
  <si>
    <t>M000036</t>
  </si>
  <si>
    <t>C5H9NO4</t>
  </si>
  <si>
    <t>C00025</t>
  </si>
  <si>
    <t>56-86-0</t>
  </si>
  <si>
    <t>Glutamic acid (3TMS)</t>
  </si>
  <si>
    <t>Glycine</t>
  </si>
  <si>
    <t>M000031</t>
  </si>
  <si>
    <t>C2H5NO2</t>
  </si>
  <si>
    <t>C00037</t>
  </si>
  <si>
    <t>56-40-6</t>
  </si>
  <si>
    <t>Glycine (3TMS)</t>
  </si>
  <si>
    <t>Serine</t>
  </si>
  <si>
    <t>M000015</t>
  </si>
  <si>
    <t>C3H7NO3</t>
  </si>
  <si>
    <t>C00065</t>
  </si>
  <si>
    <t>56-45-1</t>
  </si>
  <si>
    <t>Serine (2TMS)</t>
  </si>
  <si>
    <t>Threonine</t>
  </si>
  <si>
    <t>M000016</t>
  </si>
  <si>
    <t>C4H9NO3</t>
  </si>
  <si>
    <t>C00188</t>
  </si>
  <si>
    <t>72-19-5</t>
  </si>
  <si>
    <t>Valine</t>
  </si>
  <si>
    <t>M000030</t>
  </si>
  <si>
    <t>C5H11NO2</t>
  </si>
  <si>
    <t>C00183</t>
  </si>
  <si>
    <t>72-18-4</t>
  </si>
  <si>
    <t>MSTs</t>
  </si>
  <si>
    <t>M000000</t>
  </si>
  <si>
    <t>N- Compounds</t>
  </si>
  <si>
    <t>Ethanolamine</t>
  </si>
  <si>
    <t>M000096</t>
  </si>
  <si>
    <t>C2H7NO</t>
  </si>
  <si>
    <t>C00189</t>
  </si>
  <si>
    <t>Ethanolamine (3TMS)</t>
  </si>
  <si>
    <t>Phosphates</t>
  </si>
  <si>
    <t>Ethanolaminephosphate</t>
  </si>
  <si>
    <t>M001131</t>
  </si>
  <si>
    <t>Ethanolaminephosphate (4TMS)</t>
  </si>
  <si>
    <t>Glucose-6-phosphate</t>
  </si>
  <si>
    <t>M000513</t>
  </si>
  <si>
    <t>C6H13O9P</t>
  </si>
  <si>
    <t>C00092</t>
  </si>
  <si>
    <t>56-73-5</t>
  </si>
  <si>
    <t>Glucose-6-phosphate (1MEOX) (6TMS) BP</t>
  </si>
  <si>
    <t>Phosphoric acid</t>
  </si>
  <si>
    <t>M000075</t>
  </si>
  <si>
    <t>H3O4P</t>
  </si>
  <si>
    <t>C00009</t>
  </si>
  <si>
    <t>7664-38-2</t>
  </si>
  <si>
    <t>Phosphoric acid (3TMS)</t>
  </si>
  <si>
    <t>Polyhydroxy Acids</t>
  </si>
  <si>
    <t>Ascorbic acid</t>
  </si>
  <si>
    <t>M000001</t>
  </si>
  <si>
    <t>C6H8O6</t>
  </si>
  <si>
    <t>C00072</t>
  </si>
  <si>
    <t>50-81-7</t>
  </si>
  <si>
    <t>Ascorbic acid (4TMS)</t>
  </si>
  <si>
    <t>Dehydroascorbic acid dimer</t>
  </si>
  <si>
    <t>M000082</t>
  </si>
  <si>
    <t>C6H6O6</t>
  </si>
  <si>
    <t>C05422</t>
  </si>
  <si>
    <t>Dehydroascorbic acid dimer (2MEOX) MP</t>
  </si>
  <si>
    <t>Glyceric acid</t>
  </si>
  <si>
    <t>M000073</t>
  </si>
  <si>
    <t>C3H6O4</t>
  </si>
  <si>
    <t>C00258</t>
  </si>
  <si>
    <t>473-81-4</t>
  </si>
  <si>
    <t>Glyceric acid (3TMS)</t>
  </si>
  <si>
    <t>Sugars</t>
  </si>
  <si>
    <t>Fructose</t>
  </si>
  <si>
    <t>M000606</t>
  </si>
  <si>
    <t>C6H12O6</t>
  </si>
  <si>
    <t>C00095</t>
  </si>
  <si>
    <t>57-48-7</t>
  </si>
  <si>
    <t>Glucose</t>
  </si>
  <si>
    <t>M000040</t>
  </si>
  <si>
    <t>C00031</t>
  </si>
  <si>
    <t>50-99-7</t>
  </si>
  <si>
    <t>Sucrose</t>
  </si>
  <si>
    <t>M000044</t>
  </si>
  <si>
    <t>C12H22O11</t>
  </si>
  <si>
    <t>C00089</t>
  </si>
  <si>
    <t>57-50-1</t>
  </si>
  <si>
    <t>Sucrose (8TMS)</t>
  </si>
  <si>
    <t>Benzoic acid</t>
  </si>
  <si>
    <t>M000347</t>
  </si>
  <si>
    <t>C7H6O2</t>
  </si>
  <si>
    <t>C00180</t>
  </si>
  <si>
    <t>65-85-0</t>
  </si>
  <si>
    <t>Benzoic acid (1TMS)</t>
  </si>
  <si>
    <t>Fumaric acid</t>
  </si>
  <si>
    <t>M000067</t>
  </si>
  <si>
    <t>C4H4O4</t>
  </si>
  <si>
    <t>C00122</t>
  </si>
  <si>
    <t>110-17-8</t>
  </si>
  <si>
    <t>Fumaric acid (2TMS)</t>
  </si>
  <si>
    <t>Glutaric acid, 2-oxo-</t>
  </si>
  <si>
    <t>M000571</t>
  </si>
  <si>
    <t>C5H6O5</t>
  </si>
  <si>
    <t>C00026</t>
  </si>
  <si>
    <t>328-50-7</t>
  </si>
  <si>
    <t>Glutaric acid, 2-oxo- (1MEOX) (2TMS) MP</t>
  </si>
  <si>
    <t>Glutaric acid, 3-hydroxy-3-methyl-</t>
  </si>
  <si>
    <t>M000961</t>
  </si>
  <si>
    <t>Glutaric acid, 3-hydroxy-3-methyl- (3TMS)</t>
  </si>
  <si>
    <t>Lactic acid</t>
  </si>
  <si>
    <t>M000100</t>
  </si>
  <si>
    <t>C3H6O3</t>
  </si>
  <si>
    <t>C00186</t>
  </si>
  <si>
    <t>79-33-4</t>
  </si>
  <si>
    <t>Lactic acid (2TMS)</t>
  </si>
  <si>
    <t>Malic acid</t>
  </si>
  <si>
    <t>M000065</t>
  </si>
  <si>
    <t>C4H6O5</t>
  </si>
  <si>
    <t>C00149</t>
  </si>
  <si>
    <t>97-67-6</t>
  </si>
  <si>
    <t>Malic acid (3TMS)</t>
  </si>
  <si>
    <t>Oxalic acid</t>
  </si>
  <si>
    <t>M000070</t>
  </si>
  <si>
    <t>C2H2O4</t>
  </si>
  <si>
    <t>C00209</t>
  </si>
  <si>
    <t>144-62-7</t>
  </si>
  <si>
    <t>Oxalic acid (2TMS)</t>
  </si>
  <si>
    <t>Pantothenic acid</t>
  </si>
  <si>
    <t>M000425</t>
  </si>
  <si>
    <t>C9H17NO5</t>
  </si>
  <si>
    <t>C00864</t>
  </si>
  <si>
    <t>79-83-4</t>
  </si>
  <si>
    <t>Pantothenic acid (3TMS)</t>
  </si>
  <si>
    <t>Shikimic acid</t>
  </si>
  <si>
    <t>M000607</t>
  </si>
  <si>
    <t>C7H10O5</t>
  </si>
  <si>
    <t>C00493</t>
  </si>
  <si>
    <t>138-59-0</t>
  </si>
  <si>
    <t>Shikimic acid (4TMS)</t>
  </si>
  <si>
    <t>Alanine</t>
  </si>
  <si>
    <t>M000026</t>
  </si>
  <si>
    <t>C00041</t>
  </si>
  <si>
    <t>56-41-7</t>
  </si>
  <si>
    <t>Alanine (2TMS)</t>
  </si>
  <si>
    <t>Asparagine</t>
  </si>
  <si>
    <t>M000013</t>
  </si>
  <si>
    <t>Asparagine (2TMS)</t>
  </si>
  <si>
    <t>Butanoic acid, 4-amino-</t>
  </si>
  <si>
    <t>M000114</t>
  </si>
  <si>
    <t>C4H9NO2</t>
  </si>
  <si>
    <t>C00334</t>
  </si>
  <si>
    <t>56-12-2</t>
  </si>
  <si>
    <t>Butanoic acid, 4-amino- (3TMS)</t>
  </si>
  <si>
    <t>Glutamine</t>
  </si>
  <si>
    <t>M000032</t>
  </si>
  <si>
    <t>Glutamine [-H2O] (2TMS) BP</t>
  </si>
  <si>
    <t>Isoleucine</t>
  </si>
  <si>
    <t>M000017</t>
  </si>
  <si>
    <t>C6H13NO2</t>
  </si>
  <si>
    <t>C00407</t>
  </si>
  <si>
    <t>73-32-5</t>
  </si>
  <si>
    <t>Isoleucine (2TMS)</t>
  </si>
  <si>
    <t>Leucine</t>
  </si>
  <si>
    <t>M000025</t>
  </si>
  <si>
    <t>C00123</t>
  </si>
  <si>
    <t>61-90-5</t>
  </si>
  <si>
    <t>Leucine (1TMS)</t>
  </si>
  <si>
    <t>Lysine</t>
  </si>
  <si>
    <t>M000014</t>
  </si>
  <si>
    <t>C6H14N2O2</t>
  </si>
  <si>
    <t>C00047</t>
  </si>
  <si>
    <t>56-87-1</t>
  </si>
  <si>
    <t>Lysine (3TMS)</t>
  </si>
  <si>
    <t>Methionine</t>
  </si>
  <si>
    <t>M000018</t>
  </si>
  <si>
    <t>C5H11NO2S</t>
  </si>
  <si>
    <t>C00073</t>
  </si>
  <si>
    <t>63-68-3</t>
  </si>
  <si>
    <t>Methionine (2TMS)</t>
  </si>
  <si>
    <t>M000028</t>
  </si>
  <si>
    <t>C5H12N2O2</t>
  </si>
  <si>
    <t>C00077</t>
  </si>
  <si>
    <t>70-26-8</t>
  </si>
  <si>
    <t>Ornithine (3TMS)</t>
  </si>
  <si>
    <t>Phenylalanine</t>
  </si>
  <si>
    <t>M000011</t>
  </si>
  <si>
    <t>C9H11NO2</t>
  </si>
  <si>
    <t>C00079</t>
  </si>
  <si>
    <t>63-91-2</t>
  </si>
  <si>
    <t>Phenylalanine (1TMS)</t>
  </si>
  <si>
    <t>Proline</t>
  </si>
  <si>
    <t>M000029</t>
  </si>
  <si>
    <t>C5H9NO2</t>
  </si>
  <si>
    <t>C00148</t>
  </si>
  <si>
    <t>147-85-3</t>
  </si>
  <si>
    <t>Proline (1TMS)</t>
  </si>
  <si>
    <t>M000037</t>
  </si>
  <si>
    <t>Pyroglutamic acid (1TMS)</t>
  </si>
  <si>
    <t>Threonine (2TMS)</t>
  </si>
  <si>
    <t>Valine (1TMS)</t>
  </si>
  <si>
    <t>2-Piperidinecarboxylic acid</t>
  </si>
  <si>
    <t>M000528</t>
  </si>
  <si>
    <t>2-Piperidinecarboxylic acid (1TMS)</t>
  </si>
  <si>
    <t>Adenosine-5-monophosphate</t>
  </si>
  <si>
    <t>M000284</t>
  </si>
  <si>
    <t>C10H14N5O7P</t>
  </si>
  <si>
    <t>C00020</t>
  </si>
  <si>
    <t>61-19-8</t>
  </si>
  <si>
    <t>Adenosine-5-monophosphate (5TMS)</t>
  </si>
  <si>
    <t>Cytosine</t>
  </si>
  <si>
    <t>M000677</t>
  </si>
  <si>
    <t>Cytosine (2TMS)</t>
  </si>
  <si>
    <t>Indole-3-acetonitrile</t>
  </si>
  <si>
    <t>M000593</t>
  </si>
  <si>
    <t>Indole-3-acetonitrile (1TMS)</t>
  </si>
  <si>
    <t>Octane, 1,8-diamino-</t>
  </si>
  <si>
    <t>M001049</t>
  </si>
  <si>
    <t>Octane, 1,8-diamino- (4TMS)</t>
  </si>
  <si>
    <t>M000186</t>
  </si>
  <si>
    <t>C4H12N2</t>
  </si>
  <si>
    <t>C00134</t>
  </si>
  <si>
    <t>110-60-1</t>
  </si>
  <si>
    <t>Putrescine (4TMS)</t>
  </si>
  <si>
    <t>Pyridine, 2-hydroxy-</t>
  </si>
  <si>
    <t>M000413</t>
  </si>
  <si>
    <t>Pyridine, 2-hydroxy- (1TMS)</t>
  </si>
  <si>
    <t>Pyridine, 3-hydroxy-</t>
  </si>
  <si>
    <t>M000419</t>
  </si>
  <si>
    <t>C5H5NO</t>
  </si>
  <si>
    <t>109-00-2</t>
  </si>
  <si>
    <t>Pyridine, 3-hydroxy- (1TMS)</t>
  </si>
  <si>
    <t>Pyridine, 4-hydroxy-</t>
  </si>
  <si>
    <t>M000436</t>
  </si>
  <si>
    <t>Pyridine, 4-hydroxy- (1TMS)</t>
  </si>
  <si>
    <t>Uracil</t>
  </si>
  <si>
    <t>M000456</t>
  </si>
  <si>
    <t>C4H4N2O2</t>
  </si>
  <si>
    <t>C00106</t>
  </si>
  <si>
    <t>66-22-8</t>
  </si>
  <si>
    <t>Uracil (2TMS)</t>
  </si>
  <si>
    <t>Fructose-6-phosphate</t>
  </si>
  <si>
    <t>M000510</t>
  </si>
  <si>
    <t>C00085</t>
  </si>
  <si>
    <t>643-13-0</t>
  </si>
  <si>
    <t>Fructose-6-phosphate (1MEOX) (6TMS) MP</t>
  </si>
  <si>
    <t>Galactose-6-phosphate</t>
  </si>
  <si>
    <t>M000712</t>
  </si>
  <si>
    <t>C01113</t>
  </si>
  <si>
    <t>Galactose-6-phosphate (1MEOX) (6TMS) MP</t>
  </si>
  <si>
    <t>Gluconic acid-6-phosphate</t>
  </si>
  <si>
    <t>M000077</t>
  </si>
  <si>
    <t>C6H13O10P</t>
  </si>
  <si>
    <t>C00345</t>
  </si>
  <si>
    <t>53411-70-4</t>
  </si>
  <si>
    <t>Gluconic acid-6-phosphate (7TMS)</t>
  </si>
  <si>
    <t>Glyceric acid-3-phosphate</t>
  </si>
  <si>
    <t>M000105</t>
  </si>
  <si>
    <t>C3H7O7P</t>
  </si>
  <si>
    <t>C00197</t>
  </si>
  <si>
    <t>820-11-1</t>
  </si>
  <si>
    <t>Glyceric acid-3-phosphate (4TMS)</t>
  </si>
  <si>
    <t>Glycerol-3-phosphate</t>
  </si>
  <si>
    <t>M000328</t>
  </si>
  <si>
    <t>C3H9O6P</t>
  </si>
  <si>
    <t>C00093</t>
  </si>
  <si>
    <t>29849-82-9</t>
  </si>
  <si>
    <t>Glycerol-3-phosphate (4TMS)</t>
  </si>
  <si>
    <t>Glycerophosphoglycerol</t>
  </si>
  <si>
    <t>M000834</t>
  </si>
  <si>
    <t>C6H15O8P</t>
  </si>
  <si>
    <t>C03274</t>
  </si>
  <si>
    <t>Glycerophosphoglycerol (5TMS)</t>
  </si>
  <si>
    <t>Mannose-6-phosphate</t>
  </si>
  <si>
    <t>M000711</t>
  </si>
  <si>
    <t>C00275</t>
  </si>
  <si>
    <t>Mannose-6-phosphate (1MEOX) (6TMS) MP</t>
  </si>
  <si>
    <t>M000724</t>
  </si>
  <si>
    <t>C01177</t>
  </si>
  <si>
    <t>myo-Inositol-1-phosphate (7TMS)</t>
  </si>
  <si>
    <t>Phosphoric acid monomethyl ester</t>
  </si>
  <si>
    <t>M000507</t>
  </si>
  <si>
    <t>Phosphoric acid monomethyl ester (2TMS)</t>
  </si>
  <si>
    <t>Arabinonic acid-1,4-lactone</t>
  </si>
  <si>
    <t>M001186</t>
  </si>
  <si>
    <t>Arabinonic acid-1,4-lactone (3TMS)</t>
  </si>
  <si>
    <t>Galactonic acid</t>
  </si>
  <si>
    <t>M000596</t>
  </si>
  <si>
    <t>C6H12O7</t>
  </si>
  <si>
    <t>C00880</t>
  </si>
  <si>
    <t>576-36-3</t>
  </si>
  <si>
    <t>Galactonic acid (6TMS)</t>
  </si>
  <si>
    <t>Gluconic acid</t>
  </si>
  <si>
    <t>M000508</t>
  </si>
  <si>
    <t>C00257</t>
  </si>
  <si>
    <t>526-95-4</t>
  </si>
  <si>
    <t>Gluconic acid (6TMS)</t>
  </si>
  <si>
    <t>Lyxonic acid</t>
  </si>
  <si>
    <t>M000991</t>
  </si>
  <si>
    <t>Lyxonic acid (5TMS)</t>
  </si>
  <si>
    <t>Lyxonic acid-1,4-lactone</t>
  </si>
  <si>
    <t>M001180</t>
  </si>
  <si>
    <t>Lyxonic acid-1,4-lactone (3TMS)</t>
  </si>
  <si>
    <t>Ribonic acid</t>
  </si>
  <si>
    <t>M000605</t>
  </si>
  <si>
    <t>C5H10O6</t>
  </si>
  <si>
    <t>C01685</t>
  </si>
  <si>
    <t>Ribonic acid (5TMS)</t>
  </si>
  <si>
    <t>Threonic acid</t>
  </si>
  <si>
    <t>M000078</t>
  </si>
  <si>
    <t>C4H8O5</t>
  </si>
  <si>
    <t>C01620</t>
  </si>
  <si>
    <t>7306-96-9</t>
  </si>
  <si>
    <t>Threonic acid (4TMS)</t>
  </si>
  <si>
    <t>Polyols</t>
  </si>
  <si>
    <t>Glycerol</t>
  </si>
  <si>
    <t>M000053</t>
  </si>
  <si>
    <t>C3H8O3</t>
  </si>
  <si>
    <t>C00116</t>
  </si>
  <si>
    <t>56-81-5</t>
  </si>
  <si>
    <t>Glycerol (3TMS)</t>
  </si>
  <si>
    <t>M000060</t>
  </si>
  <si>
    <t>C00137</t>
  </si>
  <si>
    <t>87-89-8</t>
  </si>
  <si>
    <t>Inositol, myo- (6TMS)</t>
  </si>
  <si>
    <t>S- Compounds</t>
  </si>
  <si>
    <t>Hydrogen sulfide</t>
  </si>
  <si>
    <t>M000293</t>
  </si>
  <si>
    <t>Hydrogen sulfide (2TMS)</t>
  </si>
  <si>
    <t>Sugar Conjugates</t>
  </si>
  <si>
    <t>4-Hydroxyphenyl-beta-glucopyranoside</t>
  </si>
  <si>
    <t>M001176</t>
  </si>
  <si>
    <t>4-Hydroxyphenyl-beta-glucopyranoside (5TMS)</t>
  </si>
  <si>
    <t>Galactinol</t>
  </si>
  <si>
    <t>M000673</t>
  </si>
  <si>
    <t>C01235</t>
  </si>
  <si>
    <t>Galactinol (9TMS)</t>
  </si>
  <si>
    <t>Salicylic acid-glucopyranoside</t>
  </si>
  <si>
    <t>M001182</t>
  </si>
  <si>
    <t>Salicylic acid-glucopyranoside (5TMS)</t>
  </si>
  <si>
    <t>Arabinose</t>
  </si>
  <si>
    <t>M000581</t>
  </si>
  <si>
    <t>C5H10O5</t>
  </si>
  <si>
    <t>C00216</t>
  </si>
  <si>
    <t>147-81-9</t>
  </si>
  <si>
    <t>Arabinose (1MEOX) (4TMS) MP</t>
  </si>
  <si>
    <t>Fructose (1MEOX) (5TMS) MP</t>
  </si>
  <si>
    <t>Fucose</t>
  </si>
  <si>
    <t>M000591</t>
  </si>
  <si>
    <t>C6H12O5</t>
  </si>
  <si>
    <t>C01018</t>
  </si>
  <si>
    <t>3615-37-0</t>
  </si>
  <si>
    <t>Fucose (1MEOX) (4TMS) MP</t>
  </si>
  <si>
    <t>Galactose</t>
  </si>
  <si>
    <t>M000043</t>
  </si>
  <si>
    <t>C00124</t>
  </si>
  <si>
    <t>59-23-4</t>
  </si>
  <si>
    <t>Galactose (1MEOX) (5TMS) MP</t>
  </si>
  <si>
    <t>Glucose (1MEOX) (5TMS) BP</t>
  </si>
  <si>
    <t>Glucose, 1,6-anhydro-, beta-</t>
  </si>
  <si>
    <t>M000248</t>
  </si>
  <si>
    <t>C6H10O5</t>
  </si>
  <si>
    <t>498-07-7</t>
  </si>
  <si>
    <t>Glucose, 1,6-anhydro-, beta- (3TMS)</t>
  </si>
  <si>
    <t>Kestose, 1-</t>
  </si>
  <si>
    <t>M000814</t>
  </si>
  <si>
    <t>C18H32O16</t>
  </si>
  <si>
    <t>C03661</t>
  </si>
  <si>
    <t>470-69-9</t>
  </si>
  <si>
    <t>Kestose, 1- (11TMS)</t>
  </si>
  <si>
    <t>Raffinose</t>
  </si>
  <si>
    <t>M000049</t>
  </si>
  <si>
    <t>C00492</t>
  </si>
  <si>
    <t>512-69-6</t>
  </si>
  <si>
    <t>Raffinose (11TMS)</t>
  </si>
  <si>
    <t>Ribose</t>
  </si>
  <si>
    <t>M000582</t>
  </si>
  <si>
    <t>C08353</t>
  </si>
  <si>
    <t>50-69-1</t>
  </si>
  <si>
    <t>Ribose (1MEOX) (4TMS) MP</t>
  </si>
  <si>
    <t>Xylose</t>
  </si>
  <si>
    <t>M000579</t>
  </si>
  <si>
    <t>C00181</t>
  </si>
  <si>
    <t>58-86-6</t>
  </si>
  <si>
    <t>Xylose (1MEOX) (4TMS) MP</t>
  </si>
  <si>
    <t>sp30</t>
  </si>
  <si>
    <t>slles</t>
  </si>
  <si>
    <t>down</t>
  </si>
  <si>
    <t>up</t>
  </si>
  <si>
    <t>2-way ANOVA</t>
  </si>
  <si>
    <t>Standard error (SE)</t>
  </si>
  <si>
    <t>Retention index (Expected)</t>
  </si>
  <si>
    <t>Retention index (Detected)</t>
  </si>
  <si>
    <t>Retention index deviation</t>
  </si>
  <si>
    <t># Matched Mass Fragments</t>
  </si>
  <si>
    <t>Meassurement Mode
(slles: splitless mode; sl: split mode)</t>
  </si>
  <si>
    <r>
      <rPr>
        <i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>-values (stress effect)</t>
    </r>
  </si>
  <si>
    <r>
      <rPr>
        <i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>-values (genotype effect)</t>
    </r>
  </si>
  <si>
    <r>
      <rPr>
        <i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>-values (interaction)</t>
    </r>
  </si>
  <si>
    <t>A187002</t>
  </si>
  <si>
    <t>A128003</t>
  </si>
  <si>
    <t>A182004</t>
  </si>
  <si>
    <t>A137001</t>
  </si>
  <si>
    <t>A158004</t>
  </si>
  <si>
    <t>A161003</t>
  </si>
  <si>
    <t>A105001</t>
  </si>
  <si>
    <t>A149001</t>
  </si>
  <si>
    <t>A113002</t>
  </si>
  <si>
    <t>A200006</t>
  </si>
  <si>
    <t>A181002</t>
  </si>
  <si>
    <t>A134001</t>
  </si>
  <si>
    <t>A110001</t>
  </si>
  <si>
    <t>A144001</t>
  </si>
  <si>
    <t>A161001</t>
  </si>
  <si>
    <t>A144003</t>
  </si>
  <si>
    <t>A153003</t>
  </si>
  <si>
    <t>A163001</t>
  </si>
  <si>
    <t>A148002</t>
  </si>
  <si>
    <t>A133001</t>
  </si>
  <si>
    <t>A132002</t>
  </si>
  <si>
    <t>A118001</t>
  </si>
  <si>
    <t>A186002</t>
  </si>
  <si>
    <t>A152001</t>
  </si>
  <si>
    <t>A176006</t>
  </si>
  <si>
    <t>A157001</t>
  </si>
  <si>
    <t>A117006</t>
  </si>
  <si>
    <t>A151009</t>
  </si>
  <si>
    <t>A128001</t>
  </si>
  <si>
    <t>A132001</t>
  </si>
  <si>
    <t>A109001</t>
  </si>
  <si>
    <t>A127012</t>
  </si>
  <si>
    <t>A307003</t>
  </si>
  <si>
    <t>A153005</t>
  </si>
  <si>
    <t>A128002</t>
  </si>
  <si>
    <t>A188025</t>
  </si>
  <si>
    <t>A214016</t>
  </si>
  <si>
    <t>A175002</t>
  </si>
  <si>
    <t>A105003</t>
  </si>
  <si>
    <t>A114003</t>
  </si>
  <si>
    <t>A117003</t>
  </si>
  <si>
    <t>A136001</t>
  </si>
  <si>
    <t>A177014</t>
  </si>
  <si>
    <t>A232002</t>
  </si>
  <si>
    <t>A232001</t>
  </si>
  <si>
    <t>A244001</t>
  </si>
  <si>
    <t>A235002</t>
  </si>
  <si>
    <t>A181003</t>
  </si>
  <si>
    <t>A177002</t>
  </si>
  <si>
    <t>A218002</t>
  </si>
  <si>
    <t>A231001</t>
  </si>
  <si>
    <t>A243001</t>
  </si>
  <si>
    <t>A129001</t>
  </si>
  <si>
    <t>A119001</t>
  </si>
  <si>
    <t>A165003</t>
  </si>
  <si>
    <t>A195002</t>
  </si>
  <si>
    <t>A185002</t>
  </si>
  <si>
    <t>A199002</t>
  </si>
  <si>
    <t>A200001</t>
  </si>
  <si>
    <t>A135003</t>
  </si>
  <si>
    <t>A178005</t>
  </si>
  <si>
    <t>A175004</t>
  </si>
  <si>
    <t>A177001</t>
  </si>
  <si>
    <t>A156001</t>
  </si>
  <si>
    <t>A129003</t>
  </si>
  <si>
    <t>A209002</t>
  </si>
  <si>
    <t>A100002</t>
  </si>
  <si>
    <t>A258002</t>
  </si>
  <si>
    <t>A299002</t>
  </si>
  <si>
    <t>A258003</t>
  </si>
  <si>
    <t>A167002</t>
  </si>
  <si>
    <t>A173002</t>
  </si>
  <si>
    <t>A188001</t>
  </si>
  <si>
    <t>A191001</t>
  </si>
  <si>
    <t>A172001</t>
  </si>
  <si>
    <t>A340003</t>
  </si>
  <si>
    <t>A337002</t>
  </si>
  <si>
    <t>A168002</t>
  </si>
  <si>
    <t>A264001</t>
  </si>
  <si>
    <t>A165001</t>
  </si>
  <si>
    <t>A112003</t>
  </si>
  <si>
    <t>A116014</t>
  </si>
  <si>
    <t>A116012</t>
  </si>
  <si>
    <t>A119012</t>
  </si>
  <si>
    <t>A135011</t>
  </si>
  <si>
    <t>A139006</t>
  </si>
  <si>
    <t>A138004</t>
  </si>
  <si>
    <t>A138009</t>
  </si>
  <si>
    <t>A142003</t>
  </si>
  <si>
    <t>A143003</t>
  </si>
  <si>
    <t>A145008</t>
  </si>
  <si>
    <t>A145015</t>
  </si>
  <si>
    <t>A146017</t>
  </si>
  <si>
    <t>A147001</t>
  </si>
  <si>
    <t>A153004</t>
  </si>
  <si>
    <t>A159003</t>
  </si>
  <si>
    <t>A160018</t>
  </si>
  <si>
    <t>A163004</t>
  </si>
  <si>
    <t>A167005</t>
  </si>
  <si>
    <t>A165011</t>
  </si>
  <si>
    <t>A167004</t>
  </si>
  <si>
    <t>A170001</t>
  </si>
  <si>
    <t>A171003</t>
  </si>
  <si>
    <t>A173017</t>
  </si>
  <si>
    <t>A174005</t>
  </si>
  <si>
    <t>A174001</t>
  </si>
  <si>
    <t>A175008</t>
  </si>
  <si>
    <t>A176001</t>
  </si>
  <si>
    <t>A178003</t>
  </si>
  <si>
    <t>A180002</t>
  </si>
  <si>
    <t>A181001</t>
  </si>
  <si>
    <t>A181004</t>
  </si>
  <si>
    <t>A182009</t>
  </si>
  <si>
    <t>A183003</t>
  </si>
  <si>
    <t>A184003</t>
  </si>
  <si>
    <t>A196004</t>
  </si>
  <si>
    <t>A199004</t>
  </si>
  <si>
    <t>A203004</t>
  </si>
  <si>
    <t>A203003</t>
  </si>
  <si>
    <t>A203005</t>
  </si>
  <si>
    <t>A207003</t>
  </si>
  <si>
    <t>A210003</t>
  </si>
  <si>
    <t>A211001</t>
  </si>
  <si>
    <t>A212001</t>
  </si>
  <si>
    <t>A213001</t>
  </si>
  <si>
    <t>A216004</t>
  </si>
  <si>
    <t>A224006</t>
  </si>
  <si>
    <t>A228001</t>
  </si>
  <si>
    <t>A237001</t>
  </si>
  <si>
    <t>A237002</t>
  </si>
  <si>
    <t>A237007</t>
  </si>
  <si>
    <t>A240002</t>
  </si>
  <si>
    <t>A252002</t>
  </si>
  <si>
    <t>A260006</t>
  </si>
  <si>
    <t>A264005</t>
  </si>
  <si>
    <t>A277004</t>
  </si>
  <si>
    <t>A278013</t>
  </si>
  <si>
    <t>A289002</t>
  </si>
  <si>
    <t>A290003</t>
  </si>
  <si>
    <t>A291003</t>
  </si>
  <si>
    <t>A296001</t>
  </si>
  <si>
    <t>A300001</t>
  </si>
  <si>
    <t>A302001</t>
  </si>
  <si>
    <t>A304001</t>
  </si>
  <si>
    <t>A306001</t>
  </si>
  <si>
    <t>A308003</t>
  </si>
  <si>
    <t>A309001</t>
  </si>
  <si>
    <t>A313001</t>
  </si>
  <si>
    <t>A317003</t>
  </si>
  <si>
    <t>A318002</t>
  </si>
  <si>
    <t>A318006</t>
  </si>
  <si>
    <t>A324001</t>
  </si>
  <si>
    <t>A329006</t>
  </si>
  <si>
    <t>klnu + NaCL</t>
  </si>
  <si>
    <t>klpc + NaCL</t>
  </si>
  <si>
    <t>nupc + NaCL</t>
  </si>
  <si>
    <t>klnu control</t>
  </si>
  <si>
    <t>klpc control</t>
  </si>
  <si>
    <t>nupc control</t>
  </si>
  <si>
    <t>klnu control_13285if_13</t>
  </si>
  <si>
    <t>klnu control_13285if_25</t>
  </si>
  <si>
    <t>klnu control_13285if_36</t>
  </si>
  <si>
    <t>klnu control_13285if_59</t>
  </si>
  <si>
    <t>klpc control_13285if_16</t>
  </si>
  <si>
    <t>klpc control_13285if_27</t>
  </si>
  <si>
    <t>klpc control_13285if_39</t>
  </si>
  <si>
    <t>klpc control_13285if_62</t>
  </si>
  <si>
    <t>nupc control_13285if_10</t>
  </si>
  <si>
    <t>nupc control_13285if_22</t>
  </si>
  <si>
    <t>nupc control_13285if_33</t>
  </si>
  <si>
    <t>nupc control_13285if_45</t>
  </si>
  <si>
    <t>nupc control_13285if_56</t>
  </si>
  <si>
    <t>klnu + NaCL_13285if_9</t>
  </si>
  <si>
    <t>klnu + NaCL_13285if_21</t>
  </si>
  <si>
    <t>klnu + NaCL_13285if_32</t>
  </si>
  <si>
    <t>klnu + NaCL_13285if_44</t>
  </si>
  <si>
    <t>klnu + NaCL_13285if_55</t>
  </si>
  <si>
    <t>klpc + NaCL_13285if_12</t>
  </si>
  <si>
    <t>klpc + NaCL_13285if_24</t>
  </si>
  <si>
    <t>klpc + NaCL_13285if_35</t>
  </si>
  <si>
    <t>klpc + NaCL_13285if_47</t>
  </si>
  <si>
    <t>klpc + NaCL_13285if_58</t>
  </si>
  <si>
    <t>nupc + NaCL_13285if_18</t>
  </si>
  <si>
    <t>nupc + NaCL_13285if_29</t>
  </si>
  <si>
    <t>nupc + NaCL_13285if_41</t>
  </si>
  <si>
    <t>nupc + NaCL_13285if_52</t>
  </si>
  <si>
    <t>nupc + NaCL_13285if_63</t>
  </si>
  <si>
    <t>wt control</t>
  </si>
  <si>
    <t>wt + NaCL</t>
  </si>
  <si>
    <t>P-values (klnu control vs wt control)</t>
  </si>
  <si>
    <t>P-values (klpc control vs wt control)</t>
  </si>
  <si>
    <t>P-values (nupc control vs wt control)</t>
  </si>
  <si>
    <t>P-values (wt + NaCl vs wt control)</t>
  </si>
  <si>
    <t>P-values (klnu + NaCl vs wt control)</t>
  </si>
  <si>
    <t>P-values (klpc + NaCl vs wt control)</t>
  </si>
  <si>
    <t>P-values (nupc + NaCl vs wt control)</t>
  </si>
  <si>
    <t>wt control_13285if_7</t>
  </si>
  <si>
    <t>wt control_13285if_19</t>
  </si>
  <si>
    <t>wt control_13285if_30</t>
  </si>
  <si>
    <t>wt control_13285if_42</t>
  </si>
  <si>
    <t>wt control_13285if_53</t>
  </si>
  <si>
    <t>wt + NaCL_13285if_15</t>
  </si>
  <si>
    <t>wt + NaCL_13285if_26</t>
  </si>
  <si>
    <t>wt + NaCL_13285if_38</t>
  </si>
  <si>
    <t>wt + NaCL_13285if_50</t>
  </si>
  <si>
    <t>wt + NaCL_13285if_61</t>
  </si>
  <si>
    <t>P-values (klnu + NaCl vs wt + NaCl)</t>
  </si>
  <si>
    <t>P-values (klpc + NaCl vs wt + NaCl)</t>
  </si>
  <si>
    <t>P-values (nupc + NaCl vs wt + NaCl)</t>
  </si>
  <si>
    <t>Pyroglutamic acid*</t>
  </si>
  <si>
    <t>Ornithine**</t>
  </si>
  <si>
    <t xml:space="preserve">* Due to constraints of GC-MS based metabolite profiling pyroglutamic acid represents the sum of glutamine, glutamic acid and pyroglutamate. </t>
  </si>
  <si>
    <t>** Ornithine represents the sum of arginine, citrulline and ornithine.</t>
  </si>
  <si>
    <t>*** Putrescine represents the sum of agmatine and putrescine.</t>
  </si>
  <si>
    <r>
      <t xml:space="preserve">Inositol, </t>
    </r>
    <r>
      <rPr>
        <b/>
        <i/>
        <sz val="11"/>
        <rFont val="Calibri"/>
        <family val="2"/>
        <scheme val="minor"/>
      </rPr>
      <t>myo</t>
    </r>
    <r>
      <rPr>
        <b/>
        <sz val="11"/>
        <rFont val="Calibri"/>
        <family val="2"/>
        <scheme val="minor"/>
      </rPr>
      <t>-</t>
    </r>
  </si>
  <si>
    <r>
      <rPr>
        <b/>
        <i/>
        <sz val="11"/>
        <rFont val="Calibri"/>
        <family val="2"/>
        <scheme val="minor"/>
      </rPr>
      <t>myo</t>
    </r>
    <r>
      <rPr>
        <b/>
        <sz val="11"/>
        <rFont val="Calibri"/>
        <family val="2"/>
        <scheme val="minor"/>
      </rPr>
      <t>-Inositol-phosphate</t>
    </r>
  </si>
  <si>
    <t>Putrescine***</t>
  </si>
  <si>
    <t>Normalized response (Mean)</t>
  </si>
  <si>
    <t>Mack-Skillings test
(generalized for unbalanced design)</t>
  </si>
  <si>
    <t>Normalized response (maximum scaled)</t>
  </si>
  <si>
    <t>x</t>
  </si>
  <si>
    <t>y</t>
  </si>
  <si>
    <t>z</t>
  </si>
  <si>
    <t>T-Test (heteroscedastic)</t>
  </si>
  <si>
    <r>
      <t>Log</t>
    </r>
    <r>
      <rPr>
        <b/>
        <vertAlign val="subscript"/>
        <sz val="14"/>
        <color theme="1"/>
        <rFont val="Calibri"/>
        <family val="2"/>
        <scheme val="minor"/>
      </rPr>
      <t>2</t>
    </r>
    <r>
      <rPr>
        <b/>
        <sz val="14"/>
        <color theme="1"/>
        <rFont val="Calibri"/>
        <family val="2"/>
        <scheme val="minor"/>
      </rPr>
      <t xml:space="preserve"> (ratio) relative to average WT control</t>
    </r>
  </si>
  <si>
    <t>a</t>
  </si>
  <si>
    <t>b</t>
  </si>
  <si>
    <r>
      <t xml:space="preserve">Supplemental Table S4: </t>
    </r>
    <r>
      <rPr>
        <i/>
        <sz val="14"/>
        <color theme="1"/>
        <rFont val="Calibri"/>
        <family val="2"/>
        <scheme val="minor"/>
      </rPr>
      <t xml:space="preserve">Metabolite profiling data and statistical assessments. </t>
    </r>
    <r>
      <rPr>
        <sz val="12"/>
        <color theme="1"/>
        <rFont val="Calibri"/>
        <family val="2"/>
        <scheme val="minor"/>
      </rPr>
      <t>Copy values from rows below into row 2 to change graphs. The left graph shows mean normalized responses (+/- standard error). The right graph visualizes means of log</t>
    </r>
    <r>
      <rPr>
        <vertAlign val="sub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>-transformed ratios relative to wildtype under control conditions. Find statistics srolling left to right. The normalized responses were maximum scaled per metabolite.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</si>
</sst>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E+00"/>
  </numFmts>
  <fonts count="13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vertAlign val="subscript"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vertAlign val="subscript"/>
      <sz val="12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9"/>
      <name val="Calibri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2">
    <xf numFmtId="0" fontId="0" fillId="0" borderId="0" xfId="0"/>
    <xf numFmtId="0" fontId="0" fillId="0" borderId="0" xfId="0" applyBorder="1"/>
    <xf numFmtId="0" fontId="0" fillId="0" borderId="0" xfId="0" applyFill="1" applyBorder="1"/>
    <xf numFmtId="0" fontId="4" fillId="3" borderId="0" xfId="0" applyFont="1" applyFill="1" applyBorder="1" applyAlignment="1">
      <alignment horizontal="center"/>
    </xf>
    <xf numFmtId="2" fontId="2" fillId="4" borderId="0" xfId="0" applyNumberFormat="1" applyFont="1" applyFill="1" applyBorder="1" applyAlignment="1"/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 textRotation="90"/>
    </xf>
    <xf numFmtId="0" fontId="0" fillId="4" borderId="0" xfId="0" applyFill="1" applyBorder="1" applyAlignment="1">
      <alignment horizontal="left" textRotation="90"/>
    </xf>
    <xf numFmtId="0" fontId="0" fillId="4" borderId="0" xfId="0" applyFont="1" applyFill="1" applyBorder="1" applyAlignment="1">
      <alignment horizontal="left" textRotation="90"/>
    </xf>
    <xf numFmtId="0" fontId="0" fillId="0" borderId="0" xfId="0" applyBorder="1" applyAlignment="1">
      <alignment horizontal="left"/>
    </xf>
    <xf numFmtId="0" fontId="4" fillId="3" borderId="0" xfId="0" applyFont="1" applyFill="1" applyBorder="1" applyAlignment="1">
      <alignment horizontal="left" textRotation="90" wrapText="1"/>
    </xf>
    <xf numFmtId="0" fontId="4" fillId="3" borderId="0" xfId="0" applyFont="1" applyFill="1" applyBorder="1" applyAlignment="1">
      <alignment textRotation="90"/>
    </xf>
    <xf numFmtId="0" fontId="4" fillId="3" borderId="0" xfId="0" applyFont="1" applyFill="1" applyBorder="1" applyAlignment="1"/>
    <xf numFmtId="0" fontId="4" fillId="3" borderId="0" xfId="1" applyFont="1" applyFill="1" applyBorder="1" applyAlignment="1"/>
    <xf numFmtId="0" fontId="0" fillId="0" borderId="0" xfId="0" applyFont="1" applyFill="1" applyBorder="1" applyAlignment="1">
      <alignment horizontal="left" textRotation="90"/>
    </xf>
    <xf numFmtId="11" fontId="0" fillId="0" borderId="0" xfId="0" applyNumberFormat="1" applyFont="1" applyAlignment="1">
      <alignment horizontal="left" textRotation="90"/>
    </xf>
    <xf numFmtId="2" fontId="0" fillId="4" borderId="0" xfId="0" applyNumberFormat="1" applyFont="1" applyFill="1" applyBorder="1" applyAlignment="1"/>
    <xf numFmtId="2" fontId="0" fillId="0" borderId="0" xfId="0" applyNumberFormat="1" applyFont="1" applyFill="1" applyBorder="1" applyAlignment="1"/>
    <xf numFmtId="11" fontId="0" fillId="0" borderId="0" xfId="0" applyNumberFormat="1" applyFont="1" applyAlignment="1">
      <alignment vertical="center"/>
    </xf>
    <xf numFmtId="0" fontId="0" fillId="0" borderId="0" xfId="0" applyFont="1" applyFill="1" applyBorder="1"/>
    <xf numFmtId="2" fontId="0" fillId="0" borderId="0" xfId="0" applyNumberFormat="1" applyFont="1" applyFill="1" applyAlignment="1">
      <alignment horizontal="left" textRotation="90"/>
    </xf>
    <xf numFmtId="2" fontId="0" fillId="0" borderId="0" xfId="0" applyNumberFormat="1" applyFont="1" applyFill="1" applyBorder="1"/>
    <xf numFmtId="2" fontId="0" fillId="0" borderId="0" xfId="0" applyNumberFormat="1" applyFont="1" applyFill="1" applyBorder="1" applyAlignment="1">
      <alignment horizontal="center"/>
    </xf>
    <xf numFmtId="2" fontId="0" fillId="0" borderId="0" xfId="0" applyNumberFormat="1" applyFont="1" applyFill="1" applyBorder="1" applyAlignment="1">
      <alignment horizontal="left" textRotation="90"/>
    </xf>
    <xf numFmtId="164" fontId="4" fillId="3" borderId="0" xfId="0" applyNumberFormat="1" applyFont="1" applyFill="1" applyBorder="1" applyAlignment="1">
      <alignment horizontal="center"/>
    </xf>
    <xf numFmtId="164" fontId="4" fillId="3" borderId="0" xfId="0" applyNumberFormat="1" applyFont="1" applyFill="1" applyBorder="1" applyAlignment="1">
      <alignment horizontal="left" textRotation="90"/>
    </xf>
    <xf numFmtId="164" fontId="4" fillId="3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1" fontId="0" fillId="0" borderId="0" xfId="0" applyNumberFormat="1" applyFont="1" applyFill="1" applyBorder="1"/>
    <xf numFmtId="1" fontId="0" fillId="0" borderId="0" xfId="0" applyNumberFormat="1" applyFont="1" applyFill="1" applyBorder="1" applyAlignment="1">
      <alignment horizontal="center"/>
    </xf>
    <xf numFmtId="1" fontId="0" fillId="0" borderId="0" xfId="0" applyNumberFormat="1" applyFont="1" applyFill="1" applyBorder="1" applyAlignment="1">
      <alignment horizontal="left" textRotation="90"/>
    </xf>
    <xf numFmtId="0" fontId="4" fillId="3" borderId="0" xfId="0" applyFont="1" applyFill="1" applyBorder="1" applyAlignment="1">
      <alignment horizontal="left"/>
    </xf>
    <xf numFmtId="0" fontId="4" fillId="3" borderId="0" xfId="1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11" fontId="0" fillId="5" borderId="0" xfId="0" applyNumberFormat="1" applyFont="1" applyFill="1" applyAlignment="1">
      <alignment vertical="center"/>
    </xf>
    <xf numFmtId="165" fontId="0" fillId="0" borderId="0" xfId="0" applyNumberFormat="1" applyFont="1" applyAlignment="1">
      <alignment vertical="center"/>
    </xf>
    <xf numFmtId="165" fontId="0" fillId="0" borderId="0" xfId="0" applyNumberFormat="1" applyFont="1" applyAlignment="1">
      <alignment horizontal="left" textRotation="90"/>
    </xf>
    <xf numFmtId="165" fontId="0" fillId="0" borderId="0" xfId="0" applyNumberFormat="1" applyFont="1" applyFill="1" applyBorder="1" applyAlignment="1">
      <alignment horizontal="center"/>
    </xf>
    <xf numFmtId="0" fontId="6" fillId="3" borderId="0" xfId="0" applyFont="1" applyFill="1" applyBorder="1" applyAlignment="1">
      <alignment horizontal="left" vertical="top"/>
    </xf>
    <xf numFmtId="0" fontId="0" fillId="3" borderId="0" xfId="0" applyFill="1"/>
    <xf numFmtId="0" fontId="6" fillId="4" borderId="0" xfId="0" applyFont="1" applyFill="1" applyAlignment="1">
      <alignment horizontal="left" vertical="top" textRotation="90"/>
    </xf>
    <xf numFmtId="0" fontId="6" fillId="0" borderId="0" xfId="0" applyFont="1" applyAlignment="1">
      <alignment horizontal="left" vertical="top" textRotation="90"/>
    </xf>
    <xf numFmtId="2" fontId="6" fillId="0" borderId="0" xfId="0" applyNumberFormat="1" applyFont="1" applyFill="1" applyAlignment="1">
      <alignment horizontal="left" vertical="top"/>
    </xf>
    <xf numFmtId="165" fontId="6" fillId="0" borderId="0" xfId="0" applyNumberFormat="1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0" fillId="3" borderId="0" xfId="0" applyFill="1" applyAlignment="1">
      <alignment horizontal="left" vertical="top" wrapText="1"/>
    </xf>
    <xf numFmtId="0" fontId="6" fillId="3" borderId="0" xfId="0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top"/>
    </xf>
    <xf numFmtId="11" fontId="6" fillId="0" borderId="0" xfId="0" applyNumberFormat="1" applyFont="1" applyAlignment="1">
      <alignment horizontal="left" vertical="top"/>
    </xf>
    <xf numFmtId="11" fontId="6" fillId="0" borderId="0" xfId="0" applyNumberFormat="1" applyFont="1" applyAlignment="1">
      <alignment horizontal="left" vertical="top" wrapText="1"/>
    </xf>
  </cellXfs>
  <cellStyles count="2">
    <cellStyle name="Bad" xfId="1" builtinId="27"/>
    <cellStyle name="Normal" xfId="0" builtinId="0"/>
  </cellStyles>
  <dxfs count="23">
    <dxf>
      <fill>
        <patternFill>
          <bgColor theme="6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7999816888943144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ill>
        <patternFill>
          <bgColor theme="9" tint="-0.499984740745262"/>
        </patternFill>
      </fill>
    </dxf>
    <dxf>
      <fill>
        <patternFill>
          <bgColor theme="7" tint="-0.24994659260841701"/>
        </patternFill>
      </fill>
    </dxf>
    <dxf>
      <fill>
        <patternFill>
          <bgColor theme="9" tint="-0.49998474074526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-0.24994659260841701"/>
        </patternFill>
      </fill>
    </dxf>
    <dxf>
      <fill>
        <patternFill>
          <bgColor theme="9" tint="-0.499984740745262"/>
        </patternFill>
      </fill>
    </dxf>
    <dxf>
      <fill>
        <patternFill>
          <bgColor theme="7" tint="-0.24994659260841701"/>
        </patternFill>
      </fill>
    </dxf>
    <dxf>
      <fill>
        <patternFill>
          <bgColor theme="9" tint="-0.499984740745262"/>
        </patternFill>
      </fill>
    </dxf>
    <dxf>
      <fill>
        <patternFill>
          <bgColor theme="7" tint="-0.24994659260841701"/>
        </patternFill>
      </fill>
    </dxf>
    <dxf>
      <fill>
        <patternFill>
          <bgColor theme="9" tint="-0.499984740745262"/>
        </patternFill>
      </fill>
    </dxf>
    <dxf>
      <fill>
        <patternFill>
          <bgColor theme="7" tint="-0.24994659260841701"/>
        </patternFill>
      </fill>
    </dxf>
    <dxf>
      <fill>
        <patternFill>
          <bgColor theme="9" tint="-0.49998474074526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bg1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5F66-4C46-AA7D-BC12D0DC2131}"/>
              </c:ext>
            </c:extLst>
          </c:dPt>
          <c:dPt>
            <c:idx val="1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3-5F66-4C46-AA7D-BC12D0DC2131}"/>
              </c:ext>
            </c:extLst>
          </c:dPt>
          <c:dPt>
            <c:idx val="2"/>
            <c:invertIfNegative val="0"/>
            <c:bubble3D val="0"/>
            <c:spPr>
              <a:solidFill>
                <a:schemeClr val="bg1">
                  <a:lumMod val="50000"/>
                </a:schemeClr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5-5F66-4C46-AA7D-BC12D0DC2131}"/>
              </c:ext>
            </c:extLst>
          </c:dPt>
          <c:dPt>
            <c:idx val="3"/>
            <c:invertIfNegative val="0"/>
            <c:bubble3D val="0"/>
            <c:spPr>
              <a:solidFill>
                <a:schemeClr val="bg1">
                  <a:lumMod val="95000"/>
                </a:schemeClr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7-5F66-4C46-AA7D-BC12D0DC2131}"/>
              </c:ext>
            </c:extLst>
          </c:dPt>
          <c:dPt>
            <c:idx val="4"/>
            <c:invertIfNegative val="0"/>
            <c:bubble3D val="0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9-5F66-4C46-AA7D-BC12D0DC2131}"/>
              </c:ext>
            </c:extLst>
          </c:dPt>
          <c:dPt>
            <c:idx val="5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B-5F66-4C46-AA7D-BC12D0DC2131}"/>
              </c:ext>
            </c:extLst>
          </c:dPt>
          <c:dPt>
            <c:idx val="6"/>
            <c:invertIfNegative val="0"/>
            <c:bubble3D val="0"/>
            <c:spPr>
              <a:solidFill>
                <a:schemeClr val="bg1">
                  <a:lumMod val="50000"/>
                </a:schemeClr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D-5F66-4C46-AA7D-BC12D0DC2131}"/>
              </c:ext>
            </c:extLst>
          </c:dPt>
          <c:dPt>
            <c:idx val="7"/>
            <c:invertIfNegative val="0"/>
            <c:bubble3D val="0"/>
            <c:spPr>
              <a:solidFill>
                <a:schemeClr val="bg1">
                  <a:lumMod val="95000"/>
                </a:schemeClr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F-5F66-4C46-AA7D-BC12D0DC2131}"/>
              </c:ext>
            </c:extLst>
          </c:dPt>
          <c:errBars>
            <c:errBarType val="plus"/>
            <c:errValType val="cust"/>
            <c:noEndCap val="0"/>
            <c:plus>
              <c:numRef>
                <c:f>'Supplemental Table S4'!$X$2:$AE$2</c:f>
                <c:numCache>
                  <c:formatCode>General</c:formatCode>
                  <c:ptCount val="8"/>
                  <c:pt idx="0">
                    <c:v>12.16894271597331</c:v>
                  </c:pt>
                  <c:pt idx="1">
                    <c:v>15.977150876005439</c:v>
                  </c:pt>
                  <c:pt idx="2">
                    <c:v>3.8993905925053287</c:v>
                  </c:pt>
                  <c:pt idx="3">
                    <c:v>5.2093273746603135</c:v>
                  </c:pt>
                  <c:pt idx="4">
                    <c:v>6.4575159205338757</c:v>
                  </c:pt>
                  <c:pt idx="5">
                    <c:v>5.210203621996448</c:v>
                  </c:pt>
                  <c:pt idx="6">
                    <c:v>4.6647604634426356</c:v>
                  </c:pt>
                  <c:pt idx="7">
                    <c:v>8.3196501521639501</c:v>
                  </c:pt>
                </c:numCache>
              </c:numRef>
            </c:plus>
            <c:minus>
              <c:numRef>
                <c:f>'Supplemental Table S4'!$X$2:$AE$2</c:f>
                <c:numCache>
                  <c:formatCode>General</c:formatCode>
                  <c:ptCount val="8"/>
                  <c:pt idx="0">
                    <c:v>12.16894271597331</c:v>
                  </c:pt>
                  <c:pt idx="1">
                    <c:v>15.977150876005439</c:v>
                  </c:pt>
                  <c:pt idx="2">
                    <c:v>3.8993905925053287</c:v>
                  </c:pt>
                  <c:pt idx="3">
                    <c:v>5.2093273746603135</c:v>
                  </c:pt>
                  <c:pt idx="4">
                    <c:v>6.4575159205338757</c:v>
                  </c:pt>
                  <c:pt idx="5">
                    <c:v>5.210203621996448</c:v>
                  </c:pt>
                  <c:pt idx="6">
                    <c:v>4.6647604634426356</c:v>
                  </c:pt>
                  <c:pt idx="7">
                    <c:v>8.3196501521639501</c:v>
                  </c:pt>
                </c:numCache>
              </c:numRef>
            </c:minus>
          </c:errBars>
          <c:cat>
            <c:strRef>
              <c:f>'Supplemental Table S4'!$P$3:$W$3</c:f>
              <c:strCache>
                <c:ptCount val="8"/>
                <c:pt idx="0">
                  <c:v>wt control</c:v>
                </c:pt>
                <c:pt idx="1">
                  <c:v>klnu control</c:v>
                </c:pt>
                <c:pt idx="2">
                  <c:v>klpc control</c:v>
                </c:pt>
                <c:pt idx="3">
                  <c:v>nupc control</c:v>
                </c:pt>
                <c:pt idx="4">
                  <c:v>wt + NaCL</c:v>
                </c:pt>
                <c:pt idx="5">
                  <c:v>klnu + NaCL</c:v>
                </c:pt>
                <c:pt idx="6">
                  <c:v>klpc + NaCL</c:v>
                </c:pt>
                <c:pt idx="7">
                  <c:v>nupc + NaCL</c:v>
                </c:pt>
              </c:strCache>
            </c:strRef>
          </c:cat>
          <c:val>
            <c:numRef>
              <c:f>'Supplemental Table S4'!$P$2:$W$2</c:f>
              <c:numCache>
                <c:formatCode>0.00</c:formatCode>
                <c:ptCount val="8"/>
                <c:pt idx="0">
                  <c:v>59.984733531608732</c:v>
                </c:pt>
                <c:pt idx="1">
                  <c:v>55.029640427715229</c:v>
                </c:pt>
                <c:pt idx="2">
                  <c:v>12.706570354890516</c:v>
                </c:pt>
                <c:pt idx="3">
                  <c:v>40.282055175855227</c:v>
                </c:pt>
                <c:pt idx="4">
                  <c:v>66.457373056424785</c:v>
                </c:pt>
                <c:pt idx="5">
                  <c:v>57.882052920130846</c:v>
                </c:pt>
                <c:pt idx="6">
                  <c:v>24.775205670830111</c:v>
                </c:pt>
                <c:pt idx="7">
                  <c:v>53.733053454200821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5F66-4C46-AA7D-BC12D0DC21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8478592"/>
        <c:axId val="168480128"/>
      </c:barChart>
      <c:catAx>
        <c:axId val="1684785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168480128"/>
        <c:crosses val="autoZero"/>
        <c:auto val="1"/>
        <c:lblAlgn val="ctr"/>
        <c:lblOffset val="100"/>
        <c:noMultiLvlLbl val="0"/>
      </c:catAx>
      <c:valAx>
        <c:axId val="168480128"/>
        <c:scaling>
          <c:orientation val="minMax"/>
          <c:max val="100"/>
        </c:scaling>
        <c:delete val="0"/>
        <c:axPos val="l"/>
        <c:numFmt formatCode="0.00" sourceLinked="1"/>
        <c:majorTickMark val="out"/>
        <c:minorTickMark val="none"/>
        <c:tickLblPos val="low"/>
        <c:crossAx val="168478592"/>
        <c:crosses val="autoZero"/>
        <c:crossBetween val="between"/>
      </c:valAx>
      <c:spPr>
        <a:noFill/>
        <a:ln>
          <a:solidFill>
            <a:schemeClr val="tx1"/>
          </a:solidFill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bg1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79F4-417C-8B9D-88F39C59DA6F}"/>
              </c:ext>
            </c:extLst>
          </c:dPt>
          <c:dPt>
            <c:idx val="1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3-79F4-417C-8B9D-88F39C59DA6F}"/>
              </c:ext>
            </c:extLst>
          </c:dPt>
          <c:dPt>
            <c:idx val="2"/>
            <c:invertIfNegative val="0"/>
            <c:bubble3D val="0"/>
            <c:spPr>
              <a:solidFill>
                <a:schemeClr val="bg1">
                  <a:lumMod val="50000"/>
                </a:schemeClr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5-79F4-417C-8B9D-88F39C59DA6F}"/>
              </c:ext>
            </c:extLst>
          </c:dPt>
          <c:dPt>
            <c:idx val="3"/>
            <c:invertIfNegative val="0"/>
            <c:bubble3D val="0"/>
            <c:spPr>
              <a:solidFill>
                <a:schemeClr val="bg1">
                  <a:lumMod val="95000"/>
                </a:schemeClr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7-79F4-417C-8B9D-88F39C59DA6F}"/>
              </c:ext>
            </c:extLst>
          </c:dPt>
          <c:dPt>
            <c:idx val="4"/>
            <c:invertIfNegative val="0"/>
            <c:bubble3D val="0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9-79F4-417C-8B9D-88F39C59DA6F}"/>
              </c:ext>
            </c:extLst>
          </c:dPt>
          <c:dPt>
            <c:idx val="5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B-79F4-417C-8B9D-88F39C59DA6F}"/>
              </c:ext>
            </c:extLst>
          </c:dPt>
          <c:dPt>
            <c:idx val="6"/>
            <c:invertIfNegative val="0"/>
            <c:bubble3D val="0"/>
            <c:spPr>
              <a:solidFill>
                <a:schemeClr val="bg1">
                  <a:lumMod val="50000"/>
                </a:schemeClr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D-79F4-417C-8B9D-88F39C59DA6F}"/>
              </c:ext>
            </c:extLst>
          </c:dPt>
          <c:dPt>
            <c:idx val="7"/>
            <c:invertIfNegative val="0"/>
            <c:bubble3D val="0"/>
            <c:spPr>
              <a:solidFill>
                <a:schemeClr val="bg1">
                  <a:lumMod val="95000"/>
                </a:schemeClr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F-79F4-417C-8B9D-88F39C59DA6F}"/>
              </c:ext>
            </c:extLst>
          </c:dPt>
          <c:cat>
            <c:strRef>
              <c:f>'Supplemental Table S4'!$AG$3:$AN$3</c:f>
              <c:strCache>
                <c:ptCount val="8"/>
                <c:pt idx="0">
                  <c:v>wt control</c:v>
                </c:pt>
                <c:pt idx="1">
                  <c:v>klnu control</c:v>
                </c:pt>
                <c:pt idx="2">
                  <c:v>klpc control</c:v>
                </c:pt>
                <c:pt idx="3">
                  <c:v>nupc control</c:v>
                </c:pt>
                <c:pt idx="4">
                  <c:v>wt + NaCL</c:v>
                </c:pt>
                <c:pt idx="5">
                  <c:v>klnu + NaCL</c:v>
                </c:pt>
                <c:pt idx="6">
                  <c:v>klpc + NaCL</c:v>
                </c:pt>
                <c:pt idx="7">
                  <c:v>nupc + NaCL</c:v>
                </c:pt>
              </c:strCache>
            </c:strRef>
          </c:cat>
          <c:val>
            <c:numRef>
              <c:f>'Supplemental Table S4'!$AG$2:$AN$2</c:f>
              <c:numCache>
                <c:formatCode>0.00</c:formatCode>
                <c:ptCount val="8"/>
                <c:pt idx="0" formatCode="0">
                  <c:v>0</c:v>
                </c:pt>
                <c:pt idx="1">
                  <c:v>-0.12438647113947825</c:v>
                </c:pt>
                <c:pt idx="2">
                  <c:v>-2.2390206896453471</c:v>
                </c:pt>
                <c:pt idx="3">
                  <c:v>-0.57445808204178994</c:v>
                </c:pt>
                <c:pt idx="4">
                  <c:v>0.14783389390620599</c:v>
                </c:pt>
                <c:pt idx="5">
                  <c:v>-5.1479281767546466E-2</c:v>
                </c:pt>
                <c:pt idx="6">
                  <c:v>-1.275698339079391</c:v>
                </c:pt>
                <c:pt idx="7">
                  <c:v>-0.15878554955033131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79F4-417C-8B9D-88F39C59DA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2667392"/>
        <c:axId val="232673280"/>
      </c:barChart>
      <c:catAx>
        <c:axId val="2326673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en-US"/>
          </a:p>
        </c:txPr>
        <c:crossAx val="232673280"/>
        <c:crosses val="autoZero"/>
        <c:auto val="1"/>
        <c:lblAlgn val="ctr"/>
        <c:lblOffset val="100"/>
        <c:noMultiLvlLbl val="0"/>
      </c:catAx>
      <c:valAx>
        <c:axId val="232673280"/>
        <c:scaling>
          <c:orientation val="minMax"/>
        </c:scaling>
        <c:delete val="0"/>
        <c:axPos val="l"/>
        <c:numFmt formatCode="0.00" sourceLinked="0"/>
        <c:majorTickMark val="out"/>
        <c:minorTickMark val="none"/>
        <c:tickLblPos val="nextTo"/>
        <c:crossAx val="232667392"/>
        <c:crosses val="autoZero"/>
        <c:crossBetween val="between"/>
      </c:valAx>
      <c:spPr>
        <a:noFill/>
        <a:ln>
          <a:solidFill>
            <a:schemeClr val="tx1"/>
          </a:solidFill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802344</xdr:colOff>
      <xdr:row>1</xdr:row>
      <xdr:rowOff>89648</xdr:rowOff>
    </xdr:from>
    <xdr:to>
      <xdr:col>1</xdr:col>
      <xdr:colOff>3322344</xdr:colOff>
      <xdr:row>2</xdr:row>
      <xdr:rowOff>2878343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3372970</xdr:colOff>
      <xdr:row>1</xdr:row>
      <xdr:rowOff>89648</xdr:rowOff>
    </xdr:from>
    <xdr:to>
      <xdr:col>2</xdr:col>
      <xdr:colOff>3158</xdr:colOff>
      <xdr:row>2</xdr:row>
      <xdr:rowOff>2878343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T159"/>
  <sheetViews>
    <sheetView tabSelected="1" zoomScaleNormal="100" workbookViewId="0">
      <selection sqref="A1:B1"/>
    </sheetView>
  </sheetViews>
  <sheetFormatPr defaultColWidth="11" defaultRowHeight="15"/>
  <cols>
    <col min="1" max="1" width="17.42578125" style="27" bestFit="1" customWidth="1"/>
    <col min="2" max="2" width="86" style="35" customWidth="1"/>
    <col min="3" max="3" width="12.140625" style="28" bestFit="1" customWidth="1"/>
    <col min="4" max="4" width="17.85546875" style="28" bestFit="1" customWidth="1"/>
    <col min="5" max="5" width="10.5703125" style="28" bestFit="1" customWidth="1"/>
    <col min="6" max="6" width="15.7109375" style="28" bestFit="1" customWidth="1"/>
    <col min="7" max="7" width="57.140625" style="28" bestFit="1" customWidth="1"/>
    <col min="8" max="8" width="16.7109375" style="28" bestFit="1" customWidth="1"/>
    <col min="9" max="10" width="6.7109375" style="29" bestFit="1" customWidth="1"/>
    <col min="11" max="11" width="6.5703125" style="29" bestFit="1" customWidth="1"/>
    <col min="12" max="13" width="6.5703125" style="28" bestFit="1" customWidth="1"/>
    <col min="14" max="14" width="11.28515625" style="28" bestFit="1" customWidth="1"/>
    <col min="15" max="15" width="1.28515625" style="19" customWidth="1"/>
    <col min="16" max="31" width="8.140625" style="19" customWidth="1"/>
    <col min="32" max="32" width="1.28515625" style="19" customWidth="1"/>
    <col min="33" max="33" width="6.5703125" style="31" bestFit="1" customWidth="1"/>
    <col min="34" max="40" width="6.5703125" style="22" bestFit="1" customWidth="1"/>
    <col min="41" max="41" width="1.28515625" style="19" customWidth="1"/>
    <col min="42" max="44" width="9.28515625" style="30" customWidth="1"/>
    <col min="45" max="46" width="13.140625" style="30" customWidth="1"/>
    <col min="47" max="47" width="1.28515625" style="2" customWidth="1"/>
    <col min="48" max="54" width="7.85546875" style="39" customWidth="1"/>
    <col min="55" max="55" width="1.28515625" style="19" customWidth="1"/>
    <col min="56" max="58" width="9.140625" style="39" customWidth="1"/>
    <col min="59" max="59" width="1.28515625" style="19" customWidth="1"/>
    <col min="60" max="60" width="6.7109375" style="21" bestFit="1" customWidth="1"/>
    <col min="61" max="67" width="6.5703125" style="21" bestFit="1" customWidth="1"/>
    <col min="68" max="70" width="6.7109375" style="21" bestFit="1" customWidth="1"/>
    <col min="71" max="75" width="6.5703125" style="21" bestFit="1" customWidth="1"/>
    <col min="76" max="76" width="6.7109375" style="21" bestFit="1" customWidth="1"/>
    <col min="77" max="80" width="6.5703125" style="21" bestFit="1" customWidth="1"/>
    <col min="81" max="85" width="6.7109375" style="21" bestFit="1" customWidth="1"/>
    <col min="86" max="88" width="6.5703125" style="21" bestFit="1" customWidth="1"/>
    <col min="89" max="94" width="6.7109375" style="21" bestFit="1" customWidth="1"/>
    <col min="95" max="97" width="6.5703125" style="21" bestFit="1" customWidth="1"/>
    <col min="98" max="98" width="1.28515625" style="2" customWidth="1"/>
    <col min="99" max="16384" width="11" style="2"/>
  </cols>
  <sheetData>
    <row r="1" spans="1:98" s="43" customFormat="1" ht="90" customHeight="1">
      <c r="A1" s="48" t="s">
        <v>660</v>
      </c>
      <c r="B1" s="48"/>
      <c r="C1" s="40"/>
      <c r="D1" s="40"/>
      <c r="E1" s="40"/>
      <c r="F1" s="40"/>
      <c r="G1" s="49" t="s">
        <v>1</v>
      </c>
      <c r="H1" s="49"/>
      <c r="I1" s="49"/>
      <c r="J1" s="49"/>
      <c r="K1" s="49"/>
      <c r="L1" s="49"/>
      <c r="M1" s="49"/>
      <c r="N1" s="49"/>
      <c r="O1" s="42"/>
      <c r="P1" s="46" t="s">
        <v>650</v>
      </c>
      <c r="Q1" s="46"/>
      <c r="R1" s="46"/>
      <c r="S1" s="46"/>
      <c r="T1" s="46"/>
      <c r="U1" s="46"/>
      <c r="V1" s="46"/>
      <c r="W1" s="46"/>
      <c r="X1" s="46" t="s">
        <v>424</v>
      </c>
      <c r="Y1" s="46"/>
      <c r="Z1" s="46"/>
      <c r="AA1" s="46"/>
      <c r="AB1" s="46"/>
      <c r="AC1" s="46"/>
      <c r="AD1" s="46"/>
      <c r="AE1" s="46"/>
      <c r="AF1" s="42"/>
      <c r="AG1" s="44" t="s">
        <v>657</v>
      </c>
      <c r="AH1" s="44"/>
      <c r="AI1" s="44"/>
      <c r="AJ1" s="44"/>
      <c r="AK1" s="44"/>
      <c r="AL1" s="44"/>
      <c r="AM1" s="44"/>
      <c r="AN1" s="44"/>
      <c r="AO1" s="42"/>
      <c r="AP1" s="50" t="s">
        <v>423</v>
      </c>
      <c r="AQ1" s="50"/>
      <c r="AR1" s="50"/>
      <c r="AS1" s="51" t="s">
        <v>651</v>
      </c>
      <c r="AT1" s="50"/>
      <c r="AU1" s="42"/>
      <c r="AV1" s="45" t="s">
        <v>656</v>
      </c>
      <c r="AW1" s="45"/>
      <c r="AX1" s="45"/>
      <c r="AY1" s="45"/>
      <c r="AZ1" s="45"/>
      <c r="BA1" s="45"/>
      <c r="BB1" s="45"/>
      <c r="BC1" s="42"/>
      <c r="BD1" s="45" t="s">
        <v>656</v>
      </c>
      <c r="BE1" s="45"/>
      <c r="BF1" s="45"/>
      <c r="BG1" s="42"/>
      <c r="BH1" s="46" t="s">
        <v>652</v>
      </c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2"/>
    </row>
    <row r="2" spans="1:98" s="1" customFormat="1">
      <c r="A2" s="12" t="s">
        <v>107</v>
      </c>
      <c r="B2" s="33" t="s">
        <v>113</v>
      </c>
      <c r="C2" s="3" t="s">
        <v>114</v>
      </c>
      <c r="D2" s="3" t="s">
        <v>110</v>
      </c>
      <c r="E2" s="3" t="s">
        <v>115</v>
      </c>
      <c r="F2" s="3" t="s">
        <v>116</v>
      </c>
      <c r="G2" s="3" t="s">
        <v>392</v>
      </c>
      <c r="H2" s="3" t="s">
        <v>506</v>
      </c>
      <c r="I2" s="24">
        <v>1899.05</v>
      </c>
      <c r="J2" s="24">
        <v>1898.66</v>
      </c>
      <c r="K2" s="24">
        <v>-2.05365840815077E-2</v>
      </c>
      <c r="L2" s="3">
        <v>35</v>
      </c>
      <c r="M2" s="3">
        <v>999</v>
      </c>
      <c r="N2" s="3" t="s">
        <v>420</v>
      </c>
      <c r="O2" s="16" t="s">
        <v>17</v>
      </c>
      <c r="P2" s="17">
        <f t="shared" ref="P2" si="0">AVERAGE($BH2:$BL2)</f>
        <v>59.984733531608732</v>
      </c>
      <c r="Q2" s="17">
        <f t="shared" ref="Q2" si="1">AVERAGE($BM2:$BP2)</f>
        <v>55.029640427715229</v>
      </c>
      <c r="R2" s="17">
        <f t="shared" ref="R2" si="2">AVERAGE($BQ2:$BT2)</f>
        <v>12.706570354890516</v>
      </c>
      <c r="S2" s="17">
        <f t="shared" ref="S2" si="3">AVERAGE($BU2:$BY2)</f>
        <v>40.282055175855227</v>
      </c>
      <c r="T2" s="17">
        <f t="shared" ref="T2" si="4">AVERAGE($BZ2:$CD2)</f>
        <v>66.457373056424785</v>
      </c>
      <c r="U2" s="17">
        <f t="shared" ref="U2" si="5">AVERAGE($CE2:$CI2)</f>
        <v>57.882052920130846</v>
      </c>
      <c r="V2" s="17">
        <f t="shared" ref="V2" si="6">AVERAGE($CJ2:$CN2)</f>
        <v>24.775205670830111</v>
      </c>
      <c r="W2" s="17">
        <f t="shared" ref="W2" si="7">AVERAGE($CO2:$CS2)</f>
        <v>53.733053454200821</v>
      </c>
      <c r="X2" s="17">
        <f t="shared" ref="X2" si="8">_xlfn.STDEV.S($BH2:$BL2)/SQRT(COUNT(BH2:BL2))</f>
        <v>12.16894271597331</v>
      </c>
      <c r="Y2" s="17">
        <f t="shared" ref="Y2" si="9">_xlfn.STDEV.S($BM2:$BP2)/SQRT(COUNT(BM2:BP2))</f>
        <v>15.977150876005439</v>
      </c>
      <c r="Z2" s="17">
        <f t="shared" ref="Z2" si="10">_xlfn.STDEV.S($BQ2:$BT2)/SQRT(COUNT(BQ2:BT2))</f>
        <v>3.8993905925053287</v>
      </c>
      <c r="AA2" s="17">
        <f t="shared" ref="AA2" si="11">_xlfn.STDEV.S($BU2:$BY2)/SQRT(COUNT(BU2:BY2))</f>
        <v>5.2093273746603135</v>
      </c>
      <c r="AB2" s="17">
        <f t="shared" ref="AB2" si="12">_xlfn.STDEV.S($BZ2:$CD2)/SQRT(COUNT(BZ2:CD2))</f>
        <v>6.4575159205338757</v>
      </c>
      <c r="AC2" s="17">
        <f t="shared" ref="AC2" si="13">_xlfn.STDEV.S($CE2:$CI2)/SQRT(COUNT(CE2:CI2))</f>
        <v>5.210203621996448</v>
      </c>
      <c r="AD2" s="17">
        <f t="shared" ref="AD2" si="14">_xlfn.STDEV.S($CJ2:$CN2)/SQRT(COUNT(CJ2:CN2))</f>
        <v>4.6647604634426356</v>
      </c>
      <c r="AE2" s="17">
        <f t="shared" ref="AE2" si="15">_xlfn.STDEV.S($CO2:$CS2)/SQRT(COUNT(CO2:CS2))</f>
        <v>8.3196501521639501</v>
      </c>
      <c r="AF2" s="16" t="s">
        <v>17</v>
      </c>
      <c r="AG2" s="31">
        <f t="shared" ref="AG2:AN2" si="16">LOG(P2/$P2,2)</f>
        <v>0</v>
      </c>
      <c r="AH2" s="22">
        <f t="shared" si="16"/>
        <v>-0.12438647113947825</v>
      </c>
      <c r="AI2" s="22">
        <f t="shared" si="16"/>
        <v>-2.2390206896453471</v>
      </c>
      <c r="AJ2" s="22">
        <f t="shared" si="16"/>
        <v>-0.57445808204178994</v>
      </c>
      <c r="AK2" s="22">
        <f t="shared" si="16"/>
        <v>0.14783389390620599</v>
      </c>
      <c r="AL2" s="22">
        <f t="shared" si="16"/>
        <v>-5.1479281767546466E-2</v>
      </c>
      <c r="AM2" s="22">
        <f t="shared" si="16"/>
        <v>-1.275698339079391</v>
      </c>
      <c r="AN2" s="22">
        <f t="shared" si="16"/>
        <v>-0.15878554955033131</v>
      </c>
      <c r="AO2" s="16" t="s">
        <v>17</v>
      </c>
      <c r="AP2" s="18">
        <v>0.15259962999999999</v>
      </c>
      <c r="AQ2" s="18">
        <v>5.330144E-5</v>
      </c>
      <c r="AR2" s="18">
        <v>0.91389155</v>
      </c>
      <c r="AS2" s="18">
        <v>5.3611635999999997E-2</v>
      </c>
      <c r="AT2" s="18">
        <v>1.20611774E-4</v>
      </c>
      <c r="AU2" s="4" t="s">
        <v>17</v>
      </c>
      <c r="AV2" s="37">
        <f t="shared" ref="AV2" si="17">TTEST($BH2:$BL2,BM2:BP2,2,3)</f>
        <v>0.81337301470063494</v>
      </c>
      <c r="AW2" s="37">
        <f t="shared" ref="AW2" si="18">TTEST($BH2:$BL2,BQ2:BT2,2,3)</f>
        <v>1.50861715804978E-2</v>
      </c>
      <c r="AX2" s="37">
        <f t="shared" ref="AX2" si="19">TTEST($BH2:$BL2,BU2:BY2,2,3)</f>
        <v>0.19237701096209869</v>
      </c>
      <c r="AY2" s="37">
        <f t="shared" ref="AY2" si="20">TTEST($BH2:$BL2,BZ2:CD2,2,3)</f>
        <v>0.6548269679171963</v>
      </c>
      <c r="AZ2" s="37">
        <f t="shared" ref="AZ2" si="21">TTEST($BH2:$BL2,CE2:CI2,2,3)</f>
        <v>0.8795443701305472</v>
      </c>
      <c r="BA2" s="37">
        <f t="shared" ref="BA2" si="22">TTEST($BH2:$BL2,CJ2:CN2,2,3)</f>
        <v>4.141114892930331E-2</v>
      </c>
      <c r="BB2" s="37">
        <f t="shared" ref="BB2" si="23">TTEST($BH2:$BL2,CO2:CS2,2,3)</f>
        <v>0.68410170146462956</v>
      </c>
      <c r="BC2" s="16" t="s">
        <v>17</v>
      </c>
      <c r="BD2" s="37">
        <f t="shared" ref="BD2" si="24">TTEST($BZ2:$CD2,$CE2:$CI2,2,3)</f>
        <v>0.33289995346953327</v>
      </c>
      <c r="BE2" s="37">
        <f t="shared" ref="BE2" si="25">TTEST($BZ2:$CD2,$CJ2:$CN2,2,3)</f>
        <v>1.0677125435077149E-3</v>
      </c>
      <c r="BF2" s="37">
        <f t="shared" ref="BF2" si="26">TTEST($BZ2:$CD2,$CO2:$CS2,2,3)</f>
        <v>0.26351481487722089</v>
      </c>
      <c r="BG2" s="16"/>
      <c r="BH2" s="21">
        <v>92.38133573618957</v>
      </c>
      <c r="BI2" s="21">
        <v>36.69177469899121</v>
      </c>
      <c r="BJ2" s="21">
        <v>34.022701379114949</v>
      </c>
      <c r="BK2" s="21">
        <v>51.779147771717867</v>
      </c>
      <c r="BL2" s="21">
        <v>85.048708072030038</v>
      </c>
      <c r="BM2" s="21">
        <v>31.806851294602591</v>
      </c>
      <c r="BN2" s="21">
        <v>32.642328029398911</v>
      </c>
      <c r="BO2" s="21">
        <v>55.669382386859418</v>
      </c>
      <c r="BP2" s="21">
        <v>100</v>
      </c>
      <c r="BQ2" s="21">
        <v>7.868566781376523</v>
      </c>
      <c r="BR2" s="21">
        <v>15.57063927917811</v>
      </c>
      <c r="BS2" s="21">
        <v>22.322140855421484</v>
      </c>
      <c r="BT2" s="21">
        <v>5.0649345035859481</v>
      </c>
      <c r="BU2" s="21">
        <v>44.80025393659286</v>
      </c>
      <c r="BV2" s="21">
        <v>47.007844524485229</v>
      </c>
      <c r="BW2" s="21">
        <v>26.224296171761793</v>
      </c>
      <c r="BX2" s="21">
        <v>53.425895722025885</v>
      </c>
      <c r="BY2" s="21">
        <v>29.95198552441035</v>
      </c>
      <c r="BZ2" s="21">
        <v>54.015428747258071</v>
      </c>
      <c r="CA2" s="21">
        <v>55.805050330432344</v>
      </c>
      <c r="CB2" s="21">
        <v>58.073889364261639</v>
      </c>
      <c r="CC2" s="21">
        <v>82.263647920772911</v>
      </c>
      <c r="CD2" s="21">
        <v>82.128848919398948</v>
      </c>
      <c r="CE2" s="21">
        <v>62.33701132291268</v>
      </c>
      <c r="CF2" s="21">
        <v>73.651609750473469</v>
      </c>
      <c r="CG2" s="21">
        <v>59.534754637414501</v>
      </c>
      <c r="CH2" s="21">
        <v>50.965951433326524</v>
      </c>
      <c r="CI2" s="21">
        <v>42.920937456527064</v>
      </c>
      <c r="CJ2" s="21">
        <v>21.392728457425175</v>
      </c>
      <c r="CK2" s="21">
        <v>40.434459960662487</v>
      </c>
      <c r="CL2" s="21">
        <v>29.676543598088003</v>
      </c>
      <c r="CM2" s="21">
        <v>18.054232160142153</v>
      </c>
      <c r="CN2" s="21">
        <v>14.318064177832754</v>
      </c>
      <c r="CO2" s="21">
        <v>50.559704784067911</v>
      </c>
      <c r="CP2" s="21">
        <v>73.532243006147482</v>
      </c>
      <c r="CQ2" s="21">
        <v>69.885552151892981</v>
      </c>
      <c r="CR2" s="21">
        <v>46.939209021574491</v>
      </c>
      <c r="CS2" s="21">
        <v>27.748558307321236</v>
      </c>
      <c r="CT2" s="4"/>
    </row>
    <row r="3" spans="1:98" s="9" customFormat="1" ht="229.15" customHeight="1">
      <c r="A3" s="11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4</v>
      </c>
      <c r="I3" s="25" t="s">
        <v>425</v>
      </c>
      <c r="J3" s="25" t="s">
        <v>426</v>
      </c>
      <c r="K3" s="25" t="s">
        <v>427</v>
      </c>
      <c r="L3" s="6" t="s">
        <v>428</v>
      </c>
      <c r="M3" s="6" t="s">
        <v>9</v>
      </c>
      <c r="N3" s="10" t="s">
        <v>429</v>
      </c>
      <c r="O3" s="8"/>
      <c r="P3" s="14" t="s">
        <v>620</v>
      </c>
      <c r="Q3" s="14" t="s">
        <v>589</v>
      </c>
      <c r="R3" s="14" t="s">
        <v>590</v>
      </c>
      <c r="S3" s="14" t="s">
        <v>591</v>
      </c>
      <c r="T3" s="14" t="s">
        <v>621</v>
      </c>
      <c r="U3" s="14" t="s">
        <v>586</v>
      </c>
      <c r="V3" s="14" t="s">
        <v>587</v>
      </c>
      <c r="W3" s="14" t="s">
        <v>588</v>
      </c>
      <c r="X3" s="14" t="s">
        <v>620</v>
      </c>
      <c r="Y3" s="14" t="s">
        <v>589</v>
      </c>
      <c r="Z3" s="14" t="s">
        <v>590</v>
      </c>
      <c r="AA3" s="14" t="s">
        <v>591</v>
      </c>
      <c r="AB3" s="14" t="s">
        <v>621</v>
      </c>
      <c r="AC3" s="14" t="s">
        <v>586</v>
      </c>
      <c r="AD3" s="14" t="s">
        <v>587</v>
      </c>
      <c r="AE3" s="14" t="s">
        <v>588</v>
      </c>
      <c r="AF3" s="8"/>
      <c r="AG3" s="32" t="s">
        <v>620</v>
      </c>
      <c r="AH3" s="23" t="s">
        <v>589</v>
      </c>
      <c r="AI3" s="23" t="s">
        <v>590</v>
      </c>
      <c r="AJ3" s="23" t="s">
        <v>591</v>
      </c>
      <c r="AK3" s="23" t="s">
        <v>621</v>
      </c>
      <c r="AL3" s="23" t="s">
        <v>586</v>
      </c>
      <c r="AM3" s="23" t="s">
        <v>587</v>
      </c>
      <c r="AN3" s="23" t="s">
        <v>588</v>
      </c>
      <c r="AO3" s="8"/>
      <c r="AP3" s="15" t="s">
        <v>430</v>
      </c>
      <c r="AQ3" s="15" t="s">
        <v>431</v>
      </c>
      <c r="AR3" s="15" t="s">
        <v>432</v>
      </c>
      <c r="AS3" s="15" t="s">
        <v>430</v>
      </c>
      <c r="AT3" s="15" t="s">
        <v>431</v>
      </c>
      <c r="AU3" s="7"/>
      <c r="AV3" s="38" t="s">
        <v>622</v>
      </c>
      <c r="AW3" s="38" t="s">
        <v>623</v>
      </c>
      <c r="AX3" s="38" t="s">
        <v>624</v>
      </c>
      <c r="AY3" s="38" t="s">
        <v>625</v>
      </c>
      <c r="AZ3" s="38" t="s">
        <v>626</v>
      </c>
      <c r="BA3" s="38" t="s">
        <v>627</v>
      </c>
      <c r="BB3" s="38" t="s">
        <v>628</v>
      </c>
      <c r="BC3" s="8"/>
      <c r="BD3" s="38" t="s">
        <v>639</v>
      </c>
      <c r="BE3" s="38" t="s">
        <v>640</v>
      </c>
      <c r="BF3" s="38" t="s">
        <v>641</v>
      </c>
      <c r="BG3" s="8"/>
      <c r="BH3" s="20" t="s">
        <v>629</v>
      </c>
      <c r="BI3" s="20" t="s">
        <v>630</v>
      </c>
      <c r="BJ3" s="20" t="s">
        <v>631</v>
      </c>
      <c r="BK3" s="20" t="s">
        <v>632</v>
      </c>
      <c r="BL3" s="20" t="s">
        <v>633</v>
      </c>
      <c r="BM3" s="20" t="s">
        <v>592</v>
      </c>
      <c r="BN3" s="20" t="s">
        <v>593</v>
      </c>
      <c r="BO3" s="20" t="s">
        <v>594</v>
      </c>
      <c r="BP3" s="20" t="s">
        <v>595</v>
      </c>
      <c r="BQ3" s="20" t="s">
        <v>596</v>
      </c>
      <c r="BR3" s="20" t="s">
        <v>597</v>
      </c>
      <c r="BS3" s="20" t="s">
        <v>598</v>
      </c>
      <c r="BT3" s="20" t="s">
        <v>599</v>
      </c>
      <c r="BU3" s="20" t="s">
        <v>600</v>
      </c>
      <c r="BV3" s="20" t="s">
        <v>601</v>
      </c>
      <c r="BW3" s="20" t="s">
        <v>602</v>
      </c>
      <c r="BX3" s="20" t="s">
        <v>603</v>
      </c>
      <c r="BY3" s="20" t="s">
        <v>604</v>
      </c>
      <c r="BZ3" s="20" t="s">
        <v>634</v>
      </c>
      <c r="CA3" s="20" t="s">
        <v>635</v>
      </c>
      <c r="CB3" s="20" t="s">
        <v>636</v>
      </c>
      <c r="CC3" s="20" t="s">
        <v>637</v>
      </c>
      <c r="CD3" s="20" t="s">
        <v>638</v>
      </c>
      <c r="CE3" s="20" t="s">
        <v>605</v>
      </c>
      <c r="CF3" s="20" t="s">
        <v>606</v>
      </c>
      <c r="CG3" s="20" t="s">
        <v>607</v>
      </c>
      <c r="CH3" s="20" t="s">
        <v>608</v>
      </c>
      <c r="CI3" s="20" t="s">
        <v>609</v>
      </c>
      <c r="CJ3" s="20" t="s">
        <v>610</v>
      </c>
      <c r="CK3" s="20" t="s">
        <v>611</v>
      </c>
      <c r="CL3" s="20" t="s">
        <v>612</v>
      </c>
      <c r="CM3" s="20" t="s">
        <v>613</v>
      </c>
      <c r="CN3" s="20" t="s">
        <v>614</v>
      </c>
      <c r="CO3" s="20" t="s">
        <v>615</v>
      </c>
      <c r="CP3" s="20" t="s">
        <v>616</v>
      </c>
      <c r="CQ3" s="20" t="s">
        <v>617</v>
      </c>
      <c r="CR3" s="20" t="s">
        <v>618</v>
      </c>
      <c r="CS3" s="20" t="s">
        <v>619</v>
      </c>
      <c r="CT3" s="7"/>
    </row>
    <row r="4" spans="1:98" s="1" customFormat="1">
      <c r="A4" s="12" t="s">
        <v>10</v>
      </c>
      <c r="B4" s="33" t="s">
        <v>123</v>
      </c>
      <c r="C4" s="3" t="s">
        <v>124</v>
      </c>
      <c r="D4" s="3" t="s">
        <v>125</v>
      </c>
      <c r="E4" s="3" t="s">
        <v>126</v>
      </c>
      <c r="F4" s="3" t="s">
        <v>127</v>
      </c>
      <c r="G4" s="3" t="s">
        <v>128</v>
      </c>
      <c r="H4" s="3" t="s">
        <v>434</v>
      </c>
      <c r="I4" s="24">
        <v>1251.31</v>
      </c>
      <c r="J4" s="24">
        <v>1250.43</v>
      </c>
      <c r="K4" s="24">
        <v>-7.0326298039644894E-2</v>
      </c>
      <c r="L4" s="3">
        <v>4</v>
      </c>
      <c r="M4" s="3">
        <v>999</v>
      </c>
      <c r="N4" s="3" t="s">
        <v>420</v>
      </c>
      <c r="O4" s="16" t="s">
        <v>17</v>
      </c>
      <c r="P4" s="17">
        <f>AVERAGE($BH4:$BL4)</f>
        <v>32.170653857388245</v>
      </c>
      <c r="Q4" s="17">
        <f>AVERAGE($BM4:$BP4)</f>
        <v>37.823362796962392</v>
      </c>
      <c r="R4" s="17">
        <f>AVERAGE($BQ4:$BT4)</f>
        <v>36.748921118627422</v>
      </c>
      <c r="S4" s="17">
        <f>AVERAGE($BU4:$BY4)</f>
        <v>21.215889826570795</v>
      </c>
      <c r="T4" s="17">
        <f>AVERAGE($BZ4:$CD4)</f>
        <v>64.559192054855401</v>
      </c>
      <c r="U4" s="17">
        <f>AVERAGE($CE4:$CI4)</f>
        <v>42.159463627444104</v>
      </c>
      <c r="V4" s="17">
        <f>AVERAGE($CJ4:$CN4)</f>
        <v>52.735588736430373</v>
      </c>
      <c r="W4" s="17">
        <f>AVERAGE($CO4:$CS4)</f>
        <v>50.858959322589286</v>
      </c>
      <c r="X4" s="17">
        <f>_xlfn.STDEV.S($BH4:$BL4)/SQRT(COUNT(BH4:BL4))</f>
        <v>8.8117870209737834</v>
      </c>
      <c r="Y4" s="17">
        <f>_xlfn.STDEV.S($BM4:$BP4)/SQRT(COUNT(BM4:BP4))</f>
        <v>4.8035187476542092</v>
      </c>
      <c r="Z4" s="17">
        <f>_xlfn.STDEV.S($BQ4:$BT4)/SQRT(COUNT(BQ4:BT4))</f>
        <v>4.9804194893911591</v>
      </c>
      <c r="AA4" s="17">
        <f>_xlfn.STDEV.S($BU4:$BY4)/SQRT(COUNT(BU4:BY4))</f>
        <v>5.3834464543598974</v>
      </c>
      <c r="AB4" s="17">
        <f>_xlfn.STDEV.S($BZ4:$CD4)/SQRT(COUNT(BZ4:CD4))</f>
        <v>9.3448822599387302</v>
      </c>
      <c r="AC4" s="17">
        <f>_xlfn.STDEV.S($CE4:$CI4)/SQRT(COUNT(CE4:CI4))</f>
        <v>11.60543842947102</v>
      </c>
      <c r="AD4" s="17">
        <f>_xlfn.STDEV.S($CJ4:$CN4)/SQRT(COUNT(CJ4:CN4))</f>
        <v>14.183653017987904</v>
      </c>
      <c r="AE4" s="17">
        <f>_xlfn.STDEV.S($CO4:$CS4)/SQRT(COUNT(CO4:CS4))</f>
        <v>12.440547446033685</v>
      </c>
      <c r="AF4" s="16" t="s">
        <v>17</v>
      </c>
      <c r="AG4" s="31">
        <f t="shared" ref="AG4:AG35" si="27">LOG(P4/$P4,2)</f>
        <v>0</v>
      </c>
      <c r="AH4" s="22">
        <f t="shared" ref="AH4:AN4" si="28">LOG(Q4/$P4,2)</f>
        <v>0.23353237745712702</v>
      </c>
      <c r="AI4" s="22">
        <f t="shared" si="28"/>
        <v>0.19195663710745334</v>
      </c>
      <c r="AJ4" s="22">
        <f t="shared" ref="AJ4:AJ35" si="29">LOG(S4/$P4,2)</f>
        <v>-0.60060006985132153</v>
      </c>
      <c r="AK4" s="22">
        <f t="shared" si="28"/>
        <v>1.004877265128701</v>
      </c>
      <c r="AL4" s="22">
        <f t="shared" si="28"/>
        <v>0.3901112538807206</v>
      </c>
      <c r="AM4" s="22">
        <f t="shared" si="28"/>
        <v>0.71303163811610693</v>
      </c>
      <c r="AN4" s="22">
        <f t="shared" si="28"/>
        <v>0.66075668329956494</v>
      </c>
      <c r="AO4" s="16" t="s">
        <v>17</v>
      </c>
      <c r="AP4" s="18">
        <v>6.9808895000000003E-3</v>
      </c>
      <c r="AQ4" s="18">
        <v>0.63528519999999999</v>
      </c>
      <c r="AR4" s="18">
        <v>0.4850468</v>
      </c>
      <c r="AS4" s="18">
        <v>2.9246869000000002E-2</v>
      </c>
      <c r="AT4" s="18">
        <v>0.64136826999999996</v>
      </c>
      <c r="AU4" s="4" t="s">
        <v>17</v>
      </c>
      <c r="AV4" s="37">
        <f>TTEST($BH4:$BL4,BM4:BP4,2,3)</f>
        <v>0.59360675342505975</v>
      </c>
      <c r="AW4" s="37">
        <f t="shared" ref="AW4:AW10" si="30">TTEST($BH4:$BL4,BQ4:BT4,2,3)</f>
        <v>0.66660944470964623</v>
      </c>
      <c r="AX4" s="37">
        <f>TTEST($BH4:$BL4,BU4:BY4,2,3)</f>
        <v>0.32590414930435624</v>
      </c>
      <c r="AY4" s="37">
        <f>TTEST($BH4:$BL4,BZ4:CD4,2,3)</f>
        <v>3.5812583122133472E-2</v>
      </c>
      <c r="AZ4" s="37">
        <f>TTEST($BH4:$BL4,CE4:CI4,2,3)</f>
        <v>0.51375976219740815</v>
      </c>
      <c r="BA4" s="37">
        <f t="shared" ref="BA4:BA10" si="31">TTEST($BH4:$BL4,CJ4:CN4,2,3)</f>
        <v>0.25965090439119859</v>
      </c>
      <c r="BB4" s="37">
        <f>TTEST($BH4:$BL4,CO4:CS4,2,3)</f>
        <v>0.25879999747138777</v>
      </c>
      <c r="BC4" s="16" t="s">
        <v>17</v>
      </c>
      <c r="BD4" s="37">
        <f>TTEST($BZ4:$CD4,$CE4:$CI4,2,3)</f>
        <v>0.17285467566655233</v>
      </c>
      <c r="BE4" s="37">
        <f t="shared" ref="BE4:BE38" si="32">TTEST($BZ4:$CD4,$CJ4:$CN4,2,3)</f>
        <v>0.5090535315695206</v>
      </c>
      <c r="BF4" s="37">
        <f>TTEST($BZ4:$CD4,$CO4:$CS4,2,3)</f>
        <v>0.4061818997752733</v>
      </c>
      <c r="BG4" s="16"/>
      <c r="BH4" s="21">
        <v>61.436110497778863</v>
      </c>
      <c r="BI4" s="21">
        <v>15.735169674092349</v>
      </c>
      <c r="BJ4" s="21">
        <v>15.521168098001219</v>
      </c>
      <c r="BK4" s="21">
        <v>42.502405532424646</v>
      </c>
      <c r="BL4" s="21">
        <v>25.658415484644156</v>
      </c>
      <c r="BM4" s="21">
        <v>27.308209071556753</v>
      </c>
      <c r="BN4" s="21">
        <v>32.133133165823104</v>
      </c>
      <c r="BO4" s="21">
        <v>44.779077509797588</v>
      </c>
      <c r="BP4" s="21">
        <v>47.073031440672118</v>
      </c>
      <c r="BQ4" s="21">
        <v>28.854181891133063</v>
      </c>
      <c r="BR4" s="21">
        <v>50.307093447767024</v>
      </c>
      <c r="BS4" s="21">
        <v>29.706102701398684</v>
      </c>
      <c r="BT4" s="21">
        <v>38.128306434210906</v>
      </c>
      <c r="BU4" s="21">
        <v>6.664898274475008</v>
      </c>
      <c r="BV4" s="21">
        <v>24.290227950945937</v>
      </c>
      <c r="BW4" s="21">
        <v>16.454734148809401</v>
      </c>
      <c r="BX4" s="21">
        <v>39.432942200227693</v>
      </c>
      <c r="BY4" s="21">
        <v>19.236646558395933</v>
      </c>
      <c r="BZ4" s="21">
        <v>70.961007054757872</v>
      </c>
      <c r="CA4" s="21">
        <v>75.966529956016899</v>
      </c>
      <c r="CB4" s="21">
        <v>41.961713003710109</v>
      </c>
      <c r="CC4" s="21">
        <v>44.004326799361323</v>
      </c>
      <c r="CD4" s="21">
        <v>89.902383460430784</v>
      </c>
      <c r="CE4" s="21">
        <v>55.369063505689063</v>
      </c>
      <c r="CF4" s="21">
        <v>21.727696431930642</v>
      </c>
      <c r="CG4" s="21">
        <v>18.585846615714416</v>
      </c>
      <c r="CH4" s="21">
        <v>80.707601988205028</v>
      </c>
      <c r="CI4" s="21">
        <v>34.407109595681362</v>
      </c>
      <c r="CJ4" s="21">
        <v>20.903253477311303</v>
      </c>
      <c r="CK4" s="21">
        <v>100</v>
      </c>
      <c r="CL4" s="21">
        <v>68.826336415151701</v>
      </c>
      <c r="CM4" s="21">
        <v>33.769356212474072</v>
      </c>
      <c r="CN4" s="21">
        <v>40.178997577214801</v>
      </c>
      <c r="CO4" s="21">
        <v>61.207532917414149</v>
      </c>
      <c r="CP4" s="21">
        <v>70.114972852858784</v>
      </c>
      <c r="CQ4" s="21">
        <v>72.933126979071005</v>
      </c>
      <c r="CR4" s="21">
        <v>5.0841654952017965</v>
      </c>
      <c r="CS4" s="21">
        <v>44.954998368400673</v>
      </c>
      <c r="CT4" s="4" t="s">
        <v>653</v>
      </c>
    </row>
    <row r="5" spans="1:98" s="1" customFormat="1">
      <c r="A5" s="12" t="s">
        <v>10</v>
      </c>
      <c r="B5" s="33" t="s">
        <v>11</v>
      </c>
      <c r="C5" s="3" t="s">
        <v>12</v>
      </c>
      <c r="D5" s="3" t="s">
        <v>13</v>
      </c>
      <c r="E5" s="3" t="s">
        <v>14</v>
      </c>
      <c r="F5" s="3" t="s">
        <v>15</v>
      </c>
      <c r="G5" s="3" t="s">
        <v>16</v>
      </c>
      <c r="H5" s="3" t="s">
        <v>435</v>
      </c>
      <c r="I5" s="24">
        <v>1804.71</v>
      </c>
      <c r="J5" s="24">
        <v>1804.57</v>
      </c>
      <c r="K5" s="24">
        <v>-7.7574790409594904E-3</v>
      </c>
      <c r="L5" s="3">
        <v>45</v>
      </c>
      <c r="M5" s="3">
        <v>999</v>
      </c>
      <c r="N5" s="3" t="s">
        <v>420</v>
      </c>
      <c r="O5" s="16" t="s">
        <v>17</v>
      </c>
      <c r="P5" s="17">
        <f t="shared" ref="P5:P68" si="33">AVERAGE($BH5:$BL5)</f>
        <v>40.081920542538562</v>
      </c>
      <c r="Q5" s="17">
        <f t="shared" ref="Q5:Q68" si="34">AVERAGE($BM5:$BP5)</f>
        <v>55.114371281698382</v>
      </c>
      <c r="R5" s="17">
        <f t="shared" ref="R5:R68" si="35">AVERAGE($BQ5:$BT5)</f>
        <v>51.662488176467797</v>
      </c>
      <c r="S5" s="17">
        <f t="shared" ref="S5:S68" si="36">AVERAGE($BU5:$BY5)</f>
        <v>34.348203530661635</v>
      </c>
      <c r="T5" s="17">
        <f t="shared" ref="T5:T68" si="37">AVERAGE($BZ5:$CD5)</f>
        <v>77.867500521140897</v>
      </c>
      <c r="U5" s="17">
        <f t="shared" ref="U5:U68" si="38">AVERAGE($CE5:$CI5)</f>
        <v>77.19958057969184</v>
      </c>
      <c r="V5" s="17">
        <f t="shared" ref="V5:V68" si="39">AVERAGE($CJ5:$CN5)</f>
        <v>79.831544269593266</v>
      </c>
      <c r="W5" s="17">
        <f t="shared" ref="W5:W68" si="40">AVERAGE($CO5:$CS5)</f>
        <v>60.845482163238195</v>
      </c>
      <c r="X5" s="17">
        <f t="shared" ref="X5:X68" si="41">_xlfn.STDEV.S($BH5:$BL5)/SQRT(COUNT(BH5:BL5))</f>
        <v>4.9271528667134694</v>
      </c>
      <c r="Y5" s="17">
        <f t="shared" ref="Y5:Y68" si="42">_xlfn.STDEV.S($BM5:$BP5)/SQRT(COUNT(BM5:BP5))</f>
        <v>1.7712067187625682</v>
      </c>
      <c r="Z5" s="17">
        <f t="shared" ref="Z5:Z68" si="43">_xlfn.STDEV.S($BQ5:$BT5)/SQRT(COUNT(BQ5:BT5))</f>
        <v>3.821659367509513</v>
      </c>
      <c r="AA5" s="17">
        <f t="shared" ref="AA5:AA68" si="44">_xlfn.STDEV.S($BU5:$BY5)/SQRT(COUNT(BU5:BY5))</f>
        <v>3.3863509267025851</v>
      </c>
      <c r="AB5" s="17">
        <f t="shared" ref="AB5:AB68" si="45">_xlfn.STDEV.S($BZ5:$CD5)/SQRT(COUNT(BZ5:CD5))</f>
        <v>7.6508866499589878</v>
      </c>
      <c r="AC5" s="17">
        <f t="shared" ref="AC5:AC68" si="46">_xlfn.STDEV.S($CE5:$CI5)/SQRT(COUNT(CE5:CI5))</f>
        <v>1.7747519914641978</v>
      </c>
      <c r="AD5" s="17">
        <f t="shared" ref="AD5:AD68" si="47">_xlfn.STDEV.S($CJ5:$CN5)/SQRT(COUNT(CJ5:CN5))</f>
        <v>2.8512767089667759</v>
      </c>
      <c r="AE5" s="17">
        <f t="shared" ref="AE5:AE68" si="48">_xlfn.STDEV.S($CO5:$CS5)/SQRT(COUNT(CO5:CS5))</f>
        <v>5.2736647268534194</v>
      </c>
      <c r="AF5" s="16" t="s">
        <v>17</v>
      </c>
      <c r="AG5" s="31">
        <f t="shared" si="27"/>
        <v>0</v>
      </c>
      <c r="AH5" s="22">
        <f t="shared" ref="AH5:AI10" si="49">LOG(Q5/$P5,2)</f>
        <v>0.45947691851866179</v>
      </c>
      <c r="AI5" s="22">
        <f t="shared" si="49"/>
        <v>0.36616549087767608</v>
      </c>
      <c r="AJ5" s="22">
        <f t="shared" si="29"/>
        <v>-0.22271699192801442</v>
      </c>
      <c r="AK5" s="22">
        <f t="shared" ref="AK5:AK38" si="50">LOG(T5/$P5,2)</f>
        <v>0.95806968021291872</v>
      </c>
      <c r="AL5" s="22">
        <f t="shared" ref="AL5:AL38" si="51">LOG(U5/$P5,2)</f>
        <v>0.94564137190072528</v>
      </c>
      <c r="AM5" s="22">
        <f t="shared" ref="AM5:AM38" si="52">LOG(V5/$P5,2)</f>
        <v>0.99400728144684281</v>
      </c>
      <c r="AN5" s="22">
        <f t="shared" ref="AN5:AN38" si="53">LOG(W5/$P5,2)</f>
        <v>0.60219850784771012</v>
      </c>
      <c r="AO5" s="16" t="s">
        <v>17</v>
      </c>
      <c r="AP5" s="18">
        <v>5.4642159999999995E-10</v>
      </c>
      <c r="AQ5" s="18">
        <v>7.7437280000000001E-4</v>
      </c>
      <c r="AR5" s="18">
        <v>0.37508344999999998</v>
      </c>
      <c r="AS5" s="18">
        <v>7.1976759999999997E-7</v>
      </c>
      <c r="AT5" s="18">
        <v>5.8694949999999997E-3</v>
      </c>
      <c r="AU5" s="4" t="s">
        <v>17</v>
      </c>
      <c r="AV5" s="37">
        <f t="shared" ref="AV5:AV68" si="54">TTEST($BH5:$BL5,BM5:BP5,2,3)</f>
        <v>3.503615760994383E-2</v>
      </c>
      <c r="AW5" s="37">
        <f t="shared" si="30"/>
        <v>0.1061295330150783</v>
      </c>
      <c r="AX5" s="37">
        <f t="shared" ref="AX5:AX68" si="55">TTEST($BH5:$BL5,BU5:BY5,2,3)</f>
        <v>0.36909880676586826</v>
      </c>
      <c r="AY5" s="37">
        <f t="shared" ref="AY5:AY68" si="56">TTEST($BH5:$BL5,BZ5:CD5,2,3)</f>
        <v>4.518531539025419E-3</v>
      </c>
      <c r="AZ5" s="37">
        <f t="shared" ref="AZ5:AZ68" si="57">TTEST($BH5:$BL5,CE5:CI5,2,3)</f>
        <v>8.5100551534491469E-4</v>
      </c>
      <c r="BA5" s="37">
        <f t="shared" si="31"/>
        <v>3.2071219326055921E-4</v>
      </c>
      <c r="BB5" s="37">
        <f t="shared" ref="BB5:BB68" si="58">TTEST($BH5:$BL5,CO5:CS5,2,3)</f>
        <v>2.0707054931496504E-2</v>
      </c>
      <c r="BC5" s="16" t="s">
        <v>658</v>
      </c>
      <c r="BD5" s="37">
        <f t="shared" ref="BD5:BD68" si="59">TTEST($BZ5:$CD5,$CE5:$CI5,2,3)</f>
        <v>0.93593586859278843</v>
      </c>
      <c r="BE5" s="37">
        <f t="shared" si="32"/>
        <v>0.81929538735375107</v>
      </c>
      <c r="BF5" s="37">
        <f t="shared" ref="BF5:BF68" si="60">TTEST($BZ5:$CD5,$CO5:$CS5,2,3)</f>
        <v>0.10904780807718684</v>
      </c>
      <c r="BG5" s="16"/>
      <c r="BH5" s="21">
        <v>58.034611971147051</v>
      </c>
      <c r="BI5" s="21">
        <v>28.14515209526926</v>
      </c>
      <c r="BJ5" s="21">
        <v>36.240666705408984</v>
      </c>
      <c r="BK5" s="21">
        <v>40.342048949525626</v>
      </c>
      <c r="BL5" s="21">
        <v>37.647122991341895</v>
      </c>
      <c r="BM5" s="21">
        <v>54.944281043153929</v>
      </c>
      <c r="BN5" s="21">
        <v>50.657972809267129</v>
      </c>
      <c r="BO5" s="21">
        <v>59.3058411236957</v>
      </c>
      <c r="BP5" s="21">
        <v>55.549390150676757</v>
      </c>
      <c r="BQ5" s="21">
        <v>61.159549355332508</v>
      </c>
      <c r="BR5" s="21">
        <v>42.482645832415521</v>
      </c>
      <c r="BS5" s="21">
        <v>52.115014367557698</v>
      </c>
      <c r="BT5" s="21">
        <v>50.892743150565458</v>
      </c>
      <c r="BU5" s="21">
        <v>28.575314971112203</v>
      </c>
      <c r="BV5" s="21">
        <v>43.501457431633796</v>
      </c>
      <c r="BW5" s="21">
        <v>35.316540165390073</v>
      </c>
      <c r="BX5" s="21">
        <v>39.309883386202948</v>
      </c>
      <c r="BY5" s="21">
        <v>25.037821698969154</v>
      </c>
      <c r="BZ5" s="21">
        <v>74.564787581870561</v>
      </c>
      <c r="CA5" s="21">
        <v>70.212612572932372</v>
      </c>
      <c r="CB5" s="21">
        <v>55.713075099644875</v>
      </c>
      <c r="CC5" s="21">
        <v>100</v>
      </c>
      <c r="CD5" s="21">
        <v>88.847027351256713</v>
      </c>
      <c r="CE5" s="21">
        <v>76.43851804233438</v>
      </c>
      <c r="CF5" s="21">
        <v>82.008074622046649</v>
      </c>
      <c r="CG5" s="21">
        <v>80.597817788807887</v>
      </c>
      <c r="CH5" s="21">
        <v>73.593051969285114</v>
      </c>
      <c r="CI5" s="21">
        <v>73.360440475985158</v>
      </c>
      <c r="CJ5" s="21">
        <v>72.331241365362843</v>
      </c>
      <c r="CK5" s="21">
        <v>84.8275247781487</v>
      </c>
      <c r="CL5" s="21">
        <v>78.887903779677174</v>
      </c>
      <c r="CM5" s="21">
        <v>87.66070921169657</v>
      </c>
      <c r="CN5" s="21">
        <v>75.450342213081086</v>
      </c>
      <c r="CO5" s="21">
        <v>57.52825037048536</v>
      </c>
      <c r="CP5" s="21">
        <v>80.97384492995937</v>
      </c>
      <c r="CQ5" s="21">
        <v>51.448226929355073</v>
      </c>
      <c r="CR5" s="21">
        <v>53.653964267272563</v>
      </c>
      <c r="CS5" s="21">
        <v>60.623124319118624</v>
      </c>
      <c r="CT5" s="4" t="s">
        <v>653</v>
      </c>
    </row>
    <row r="6" spans="1:98" s="1" customFormat="1">
      <c r="A6" s="12" t="s">
        <v>10</v>
      </c>
      <c r="B6" s="33" t="s">
        <v>129</v>
      </c>
      <c r="C6" s="3" t="s">
        <v>130</v>
      </c>
      <c r="D6" s="3" t="s">
        <v>131</v>
      </c>
      <c r="E6" s="3" t="s">
        <v>132</v>
      </c>
      <c r="F6" s="3" t="s">
        <v>133</v>
      </c>
      <c r="G6" s="3" t="s">
        <v>134</v>
      </c>
      <c r="H6" s="3" t="s">
        <v>436</v>
      </c>
      <c r="I6" s="24">
        <v>1346.8</v>
      </c>
      <c r="J6" s="24">
        <v>1345.57</v>
      </c>
      <c r="K6" s="24">
        <v>-9.1327591327592605E-2</v>
      </c>
      <c r="L6" s="3">
        <v>18</v>
      </c>
      <c r="M6" s="3">
        <v>978</v>
      </c>
      <c r="N6" s="3" t="s">
        <v>420</v>
      </c>
      <c r="O6" s="16" t="s">
        <v>17</v>
      </c>
      <c r="P6" s="17">
        <f t="shared" si="33"/>
        <v>20.451980900790538</v>
      </c>
      <c r="Q6" s="17">
        <f t="shared" si="34"/>
        <v>34.274491271341844</v>
      </c>
      <c r="R6" s="17">
        <f t="shared" si="35"/>
        <v>61.438604680718377</v>
      </c>
      <c r="S6" s="17">
        <f t="shared" si="36"/>
        <v>27.201020776421668</v>
      </c>
      <c r="T6" s="17">
        <f t="shared" si="37"/>
        <v>51.657879003677138</v>
      </c>
      <c r="U6" s="17">
        <f t="shared" si="38"/>
        <v>80.015717189334481</v>
      </c>
      <c r="V6" s="17">
        <f t="shared" si="39"/>
        <v>74.394094526931738</v>
      </c>
      <c r="W6" s="17">
        <f t="shared" si="40"/>
        <v>45.475107096652124</v>
      </c>
      <c r="X6" s="17">
        <f t="shared" si="41"/>
        <v>6.6009453901069719</v>
      </c>
      <c r="Y6" s="17">
        <f t="shared" si="42"/>
        <v>3.1850758362106171</v>
      </c>
      <c r="Z6" s="17">
        <f t="shared" si="43"/>
        <v>5.3683001986213696</v>
      </c>
      <c r="AA6" s="17">
        <f t="shared" si="44"/>
        <v>8.805860753531741</v>
      </c>
      <c r="AB6" s="17">
        <f t="shared" si="45"/>
        <v>2.096635026679746</v>
      </c>
      <c r="AC6" s="17">
        <f t="shared" si="46"/>
        <v>10.733255411425448</v>
      </c>
      <c r="AD6" s="17">
        <f t="shared" si="47"/>
        <v>9.2395996970607239</v>
      </c>
      <c r="AE6" s="17">
        <f t="shared" si="48"/>
        <v>2.9997352285080523</v>
      </c>
      <c r="AF6" s="16" t="s">
        <v>17</v>
      </c>
      <c r="AG6" s="31">
        <f t="shared" si="27"/>
        <v>0</v>
      </c>
      <c r="AH6" s="22">
        <f t="shared" si="49"/>
        <v>0.74489466869309939</v>
      </c>
      <c r="AI6" s="22">
        <f t="shared" si="49"/>
        <v>1.5869048678178481</v>
      </c>
      <c r="AJ6" s="22">
        <f t="shared" si="29"/>
        <v>0.41142020883694647</v>
      </c>
      <c r="AK6" s="22">
        <f t="shared" si="50"/>
        <v>1.336747825872955</v>
      </c>
      <c r="AL6" s="22">
        <f t="shared" si="51"/>
        <v>1.9680428271812305</v>
      </c>
      <c r="AM6" s="22">
        <f t="shared" si="52"/>
        <v>1.8629475195233076</v>
      </c>
      <c r="AN6" s="22">
        <f t="shared" si="53"/>
        <v>1.1528364516472243</v>
      </c>
      <c r="AO6" s="16" t="s">
        <v>17</v>
      </c>
      <c r="AP6" s="18">
        <v>7.4378049999999997E-6</v>
      </c>
      <c r="AQ6" s="18">
        <v>9.8524789999999995E-5</v>
      </c>
      <c r="AR6" s="18">
        <v>0.11337952</v>
      </c>
      <c r="AS6" s="18">
        <v>1.6062402999999999E-4</v>
      </c>
      <c r="AT6" s="18">
        <v>1.7396865E-3</v>
      </c>
      <c r="AU6" s="4" t="s">
        <v>654</v>
      </c>
      <c r="AV6" s="37">
        <f t="shared" si="54"/>
        <v>0.11109631620079871</v>
      </c>
      <c r="AW6" s="37">
        <f t="shared" si="30"/>
        <v>1.9479594555034255E-3</v>
      </c>
      <c r="AX6" s="37">
        <f t="shared" si="55"/>
        <v>0.56252054202432111</v>
      </c>
      <c r="AY6" s="37">
        <f t="shared" si="56"/>
        <v>7.0251170146374753E-3</v>
      </c>
      <c r="AZ6" s="37">
        <f t="shared" si="57"/>
        <v>2.4601009161755506E-3</v>
      </c>
      <c r="BA6" s="37">
        <f t="shared" si="31"/>
        <v>1.9000580393777023E-3</v>
      </c>
      <c r="BB6" s="37">
        <f t="shared" si="58"/>
        <v>1.5261639895349328E-2</v>
      </c>
      <c r="BC6" s="16" t="s">
        <v>658</v>
      </c>
      <c r="BD6" s="37">
        <f t="shared" si="59"/>
        <v>5.6254172695896977E-2</v>
      </c>
      <c r="BE6" s="37">
        <f t="shared" si="32"/>
        <v>6.8418205762364223E-2</v>
      </c>
      <c r="BF6" s="37">
        <f t="shared" si="60"/>
        <v>0.13406885339016422</v>
      </c>
      <c r="BG6" s="16"/>
      <c r="BH6" s="21">
        <v>31.353917968060625</v>
      </c>
      <c r="BI6" s="21">
        <v>15.333127055487706</v>
      </c>
      <c r="BJ6" s="21">
        <v>38.010397807806235</v>
      </c>
      <c r="BK6" s="21">
        <v>17.315979981381464</v>
      </c>
      <c r="BL6" s="21">
        <v>0.24648169121665345</v>
      </c>
      <c r="BM6" s="21">
        <v>39.643557267539933</v>
      </c>
      <c r="BN6" s="21">
        <v>26.919235460970153</v>
      </c>
      <c r="BO6" s="21">
        <v>39.559285392752358</v>
      </c>
      <c r="BP6" s="21">
        <v>30.975886964104923</v>
      </c>
      <c r="BQ6" s="21">
        <v>64.701951101203463</v>
      </c>
      <c r="BR6" s="21">
        <v>57.918456841502625</v>
      </c>
      <c r="BS6" s="21">
        <v>74.270349833887863</v>
      </c>
      <c r="BT6" s="21">
        <v>48.863660946279566</v>
      </c>
      <c r="BU6" s="21">
        <v>30.232324592208268</v>
      </c>
      <c r="BV6" s="21">
        <v>50.750139179470686</v>
      </c>
      <c r="BW6" s="21">
        <v>16.509751786105149</v>
      </c>
      <c r="BX6" s="21">
        <v>11.311867547902569</v>
      </c>
      <c r="BY6" s="21"/>
      <c r="BZ6" s="21">
        <v>58.657005378986767</v>
      </c>
      <c r="CA6" s="21">
        <v>53.786544452444673</v>
      </c>
      <c r="CB6" s="21">
        <v>49.721682598258241</v>
      </c>
      <c r="CC6" s="21">
        <v>49.609692879741011</v>
      </c>
      <c r="CD6" s="21">
        <v>46.514469708954962</v>
      </c>
      <c r="CE6" s="21">
        <v>100</v>
      </c>
      <c r="CF6" s="21">
        <v>98.985137456714597</v>
      </c>
      <c r="CG6" s="21">
        <v>86.217171810599282</v>
      </c>
      <c r="CH6" s="21">
        <v>73.040907275934032</v>
      </c>
      <c r="CI6" s="21">
        <v>41.835369403424544</v>
      </c>
      <c r="CJ6" s="21">
        <v>90.621397743653858</v>
      </c>
      <c r="CK6" s="21">
        <v>53.353505622372246</v>
      </c>
      <c r="CL6" s="21">
        <v>50.356843471054816</v>
      </c>
      <c r="CM6" s="21">
        <v>86.895028393444932</v>
      </c>
      <c r="CN6" s="21">
        <v>90.74369740413286</v>
      </c>
      <c r="CO6" s="21">
        <v>46.833517819469343</v>
      </c>
      <c r="CP6" s="21">
        <v>56.408908485492766</v>
      </c>
      <c r="CQ6" s="21">
        <v>43.265482444492179</v>
      </c>
      <c r="CR6" s="21">
        <v>39.237316338507135</v>
      </c>
      <c r="CS6" s="21">
        <v>41.630310395299198</v>
      </c>
      <c r="CT6" s="4" t="s">
        <v>653</v>
      </c>
    </row>
    <row r="7" spans="1:98" s="1" customFormat="1">
      <c r="A7" s="12" t="s">
        <v>10</v>
      </c>
      <c r="B7" s="33" t="s">
        <v>135</v>
      </c>
      <c r="C7" s="3" t="s">
        <v>136</v>
      </c>
      <c r="D7" s="3" t="s">
        <v>137</v>
      </c>
      <c r="E7" s="3" t="s">
        <v>138</v>
      </c>
      <c r="F7" s="3" t="s">
        <v>139</v>
      </c>
      <c r="G7" s="3" t="s">
        <v>140</v>
      </c>
      <c r="H7" s="3" t="s">
        <v>437</v>
      </c>
      <c r="I7" s="24">
        <v>1572.85</v>
      </c>
      <c r="J7" s="24">
        <v>1570.07</v>
      </c>
      <c r="K7" s="24">
        <v>-0.17674921321168399</v>
      </c>
      <c r="L7" s="3">
        <v>13</v>
      </c>
      <c r="M7" s="3">
        <v>963</v>
      </c>
      <c r="N7" s="3" t="s">
        <v>420</v>
      </c>
      <c r="O7" s="16" t="s">
        <v>17</v>
      </c>
      <c r="P7" s="17">
        <f t="shared" si="33"/>
        <v>73.31537167978135</v>
      </c>
      <c r="Q7" s="17">
        <f t="shared" si="34"/>
        <v>73.12365168528703</v>
      </c>
      <c r="R7" s="17">
        <f t="shared" si="35"/>
        <v>80.47027516795734</v>
      </c>
      <c r="S7" s="17">
        <f t="shared" si="36"/>
        <v>65.444662856257509</v>
      </c>
      <c r="T7" s="17">
        <f t="shared" si="37"/>
        <v>81.227591449737389</v>
      </c>
      <c r="U7" s="17">
        <f t="shared" si="38"/>
        <v>78.168991900472491</v>
      </c>
      <c r="V7" s="17">
        <f t="shared" si="39"/>
        <v>75.505919701250292</v>
      </c>
      <c r="W7" s="17">
        <f t="shared" si="40"/>
        <v>67.341527667019903</v>
      </c>
      <c r="X7" s="17">
        <f t="shared" si="41"/>
        <v>6.0352633879336457</v>
      </c>
      <c r="Y7" s="17">
        <f t="shared" si="42"/>
        <v>2.342528586634602</v>
      </c>
      <c r="Z7" s="17">
        <f t="shared" si="43"/>
        <v>4.7164870828087277</v>
      </c>
      <c r="AA7" s="17">
        <f t="shared" si="44"/>
        <v>4.0156641159777928</v>
      </c>
      <c r="AB7" s="17">
        <f t="shared" si="45"/>
        <v>5.8847104773936829</v>
      </c>
      <c r="AC7" s="17">
        <f t="shared" si="46"/>
        <v>6.0405577335689129</v>
      </c>
      <c r="AD7" s="17">
        <f t="shared" si="47"/>
        <v>4.3783725840620296</v>
      </c>
      <c r="AE7" s="17">
        <f t="shared" si="48"/>
        <v>4.9095995639461822</v>
      </c>
      <c r="AF7" s="16" t="s">
        <v>17</v>
      </c>
      <c r="AG7" s="31">
        <f t="shared" si="27"/>
        <v>0</v>
      </c>
      <c r="AH7" s="22">
        <f t="shared" si="49"/>
        <v>-3.7775947554318165E-3</v>
      </c>
      <c r="AI7" s="22">
        <f t="shared" si="49"/>
        <v>0.13434025302182484</v>
      </c>
      <c r="AJ7" s="22">
        <f t="shared" si="29"/>
        <v>-0.1638401706843052</v>
      </c>
      <c r="AK7" s="22">
        <f t="shared" si="50"/>
        <v>0.14785415343098254</v>
      </c>
      <c r="AL7" s="22">
        <f t="shared" si="51"/>
        <v>9.2480719329088593E-2</v>
      </c>
      <c r="AM7" s="22">
        <f t="shared" si="52"/>
        <v>4.2474043899852335E-2</v>
      </c>
      <c r="AN7" s="22">
        <f t="shared" si="53"/>
        <v>-0.12261926337499422</v>
      </c>
      <c r="AO7" s="16" t="s">
        <v>17</v>
      </c>
      <c r="AP7" s="18">
        <v>0.49815179999999998</v>
      </c>
      <c r="AQ7" s="18">
        <v>0.105862886</v>
      </c>
      <c r="AR7" s="18">
        <v>0.62717575000000003</v>
      </c>
      <c r="AS7" s="18">
        <v>0.68543790000000004</v>
      </c>
      <c r="AT7" s="18">
        <v>8.2575809999999999E-2</v>
      </c>
      <c r="AU7" s="4" t="s">
        <v>17</v>
      </c>
      <c r="AV7" s="37">
        <f t="shared" si="54"/>
        <v>0.97749030612621968</v>
      </c>
      <c r="AW7" s="37">
        <f t="shared" si="30"/>
        <v>0.38163994513548849</v>
      </c>
      <c r="AX7" s="37">
        <f t="shared" si="55"/>
        <v>0.31375330824420145</v>
      </c>
      <c r="AY7" s="37">
        <f t="shared" si="56"/>
        <v>0.37539825652786885</v>
      </c>
      <c r="AZ7" s="37">
        <f t="shared" si="57"/>
        <v>0.58535205661963785</v>
      </c>
      <c r="BA7" s="37">
        <f t="shared" si="31"/>
        <v>0.77709972086275636</v>
      </c>
      <c r="BB7" s="37">
        <f t="shared" si="58"/>
        <v>0.46552403036083112</v>
      </c>
      <c r="BC7" s="16" t="s">
        <v>17</v>
      </c>
      <c r="BD7" s="37">
        <f t="shared" si="59"/>
        <v>0.72623990828483276</v>
      </c>
      <c r="BE7" s="37">
        <f t="shared" si="32"/>
        <v>0.4596034417515219</v>
      </c>
      <c r="BF7" s="37">
        <f t="shared" si="60"/>
        <v>0.10877589894577169</v>
      </c>
      <c r="BG7" s="16"/>
      <c r="BH7" s="21">
        <v>95.819735379766243</v>
      </c>
      <c r="BI7" s="21">
        <v>61.638660960887727</v>
      </c>
      <c r="BJ7" s="21">
        <v>75.280892597755269</v>
      </c>
      <c r="BK7" s="21">
        <v>66.908715076074998</v>
      </c>
      <c r="BL7" s="21">
        <v>66.928854384422479</v>
      </c>
      <c r="BM7" s="21">
        <v>74.673033036201431</v>
      </c>
      <c r="BN7" s="21">
        <v>67.583889208080706</v>
      </c>
      <c r="BO7" s="21">
        <v>71.597609473576625</v>
      </c>
      <c r="BP7" s="21">
        <v>78.640075023289398</v>
      </c>
      <c r="BQ7" s="21">
        <v>86.431093194368671</v>
      </c>
      <c r="BR7" s="21">
        <v>71.955958594513632</v>
      </c>
      <c r="BS7" s="21">
        <v>90.569095886320227</v>
      </c>
      <c r="BT7" s="21">
        <v>72.924952996626843</v>
      </c>
      <c r="BU7" s="21">
        <v>63.629235168342085</v>
      </c>
      <c r="BV7" s="21">
        <v>78.164436222049545</v>
      </c>
      <c r="BW7" s="21">
        <v>64.235675538906023</v>
      </c>
      <c r="BX7" s="21">
        <v>67.9780783264126</v>
      </c>
      <c r="BY7" s="21">
        <v>53.21588902557734</v>
      </c>
      <c r="BZ7" s="21">
        <v>79.495789225247336</v>
      </c>
      <c r="CA7" s="21">
        <v>70.33990028953049</v>
      </c>
      <c r="CB7" s="21">
        <v>68.158064143019615</v>
      </c>
      <c r="CC7" s="21">
        <v>88.144203590889489</v>
      </c>
      <c r="CD7" s="21">
        <v>100</v>
      </c>
      <c r="CE7" s="21">
        <v>93.496745609947965</v>
      </c>
      <c r="CF7" s="21">
        <v>84.671915101388592</v>
      </c>
      <c r="CG7" s="21">
        <v>84.475786459233646</v>
      </c>
      <c r="CH7" s="21">
        <v>67.007523161814447</v>
      </c>
      <c r="CI7" s="21">
        <v>61.192989169977885</v>
      </c>
      <c r="CJ7" s="21">
        <v>84.741731058645755</v>
      </c>
      <c r="CK7" s="21">
        <v>77.684030936046895</v>
      </c>
      <c r="CL7" s="21">
        <v>62.69921021193413</v>
      </c>
      <c r="CM7" s="21">
        <v>84.214079936940351</v>
      </c>
      <c r="CN7" s="21">
        <v>68.190546362684216</v>
      </c>
      <c r="CO7" s="21">
        <v>63.062704280730102</v>
      </c>
      <c r="CP7" s="21">
        <v>73.682160889597867</v>
      </c>
      <c r="CQ7" s="21">
        <v>59.29084162764071</v>
      </c>
      <c r="CR7" s="21">
        <v>57.281760822666584</v>
      </c>
      <c r="CS7" s="21">
        <v>83.39017071446429</v>
      </c>
      <c r="CT7" s="4"/>
    </row>
    <row r="8" spans="1:98" s="1" customFormat="1">
      <c r="A8" s="12" t="s">
        <v>10</v>
      </c>
      <c r="B8" s="33" t="s">
        <v>141</v>
      </c>
      <c r="C8" s="3" t="s">
        <v>142</v>
      </c>
      <c r="D8" s="3" t="s">
        <v>0</v>
      </c>
      <c r="E8" s="3" t="s">
        <v>0</v>
      </c>
      <c r="F8" s="3" t="s">
        <v>0</v>
      </c>
      <c r="G8" s="3" t="s">
        <v>143</v>
      </c>
      <c r="H8" s="3" t="s">
        <v>438</v>
      </c>
      <c r="I8" s="24">
        <v>1598.69</v>
      </c>
      <c r="J8" s="24">
        <v>1596.02</v>
      </c>
      <c r="K8" s="24">
        <v>-0.16701174086283599</v>
      </c>
      <c r="L8" s="3">
        <v>6</v>
      </c>
      <c r="M8" s="3">
        <v>939</v>
      </c>
      <c r="N8" s="3" t="s">
        <v>420</v>
      </c>
      <c r="O8" s="16" t="s">
        <v>17</v>
      </c>
      <c r="P8" s="17">
        <f t="shared" si="33"/>
        <v>26.428924558569022</v>
      </c>
      <c r="Q8" s="17">
        <f t="shared" si="34"/>
        <v>17.513862524193193</v>
      </c>
      <c r="R8" s="17">
        <f t="shared" si="35"/>
        <v>27.521421264602861</v>
      </c>
      <c r="S8" s="17">
        <f t="shared" si="36"/>
        <v>42.608314435855611</v>
      </c>
      <c r="T8" s="17">
        <f t="shared" si="37"/>
        <v>25.834225667036463</v>
      </c>
      <c r="U8" s="17">
        <f t="shared" si="38"/>
        <v>29.442650683629257</v>
      </c>
      <c r="V8" s="17">
        <f t="shared" si="39"/>
        <v>42.664866317356442</v>
      </c>
      <c r="W8" s="17">
        <f t="shared" si="40"/>
        <v>23.126431686334733</v>
      </c>
      <c r="X8" s="17">
        <f t="shared" si="41"/>
        <v>5.9294255228270565</v>
      </c>
      <c r="Y8" s="17">
        <f t="shared" si="42"/>
        <v>2.0380737132484157</v>
      </c>
      <c r="Z8" s="17">
        <f t="shared" si="43"/>
        <v>7.1249885320915842</v>
      </c>
      <c r="AA8" s="17">
        <f t="shared" si="44"/>
        <v>28.75199753556695</v>
      </c>
      <c r="AB8" s="17">
        <f t="shared" si="45"/>
        <v>5.4677599626506801</v>
      </c>
      <c r="AC8" s="17">
        <f t="shared" si="46"/>
        <v>4.3876504345988634</v>
      </c>
      <c r="AD8" s="17">
        <f t="shared" si="47"/>
        <v>7.7665625939484251</v>
      </c>
      <c r="AE8" s="17">
        <f t="shared" si="48"/>
        <v>4.3926861410736553</v>
      </c>
      <c r="AF8" s="16" t="s">
        <v>17</v>
      </c>
      <c r="AG8" s="31">
        <f t="shared" si="27"/>
        <v>0</v>
      </c>
      <c r="AH8" s="22">
        <f t="shared" si="49"/>
        <v>-0.59362042804316639</v>
      </c>
      <c r="AI8" s="22">
        <f t="shared" si="49"/>
        <v>5.843725553192524E-2</v>
      </c>
      <c r="AJ8" s="22">
        <f t="shared" si="29"/>
        <v>0.6890172600669161</v>
      </c>
      <c r="AK8" s="22">
        <f t="shared" si="50"/>
        <v>-3.2834077960922664E-2</v>
      </c>
      <c r="AL8" s="22">
        <f t="shared" si="51"/>
        <v>0.15578984093840056</v>
      </c>
      <c r="AM8" s="22">
        <f t="shared" si="52"/>
        <v>0.69093080733311629</v>
      </c>
      <c r="AN8" s="22">
        <f t="shared" si="53"/>
        <v>-0.19257503905444803</v>
      </c>
      <c r="AO8" s="16" t="s">
        <v>17</v>
      </c>
      <c r="AP8" s="18">
        <v>0.80233319999999997</v>
      </c>
      <c r="AQ8" s="18">
        <v>0.60295319999999997</v>
      </c>
      <c r="AR8" s="18">
        <v>0.30038828000000001</v>
      </c>
      <c r="AS8" s="18">
        <v>0.14022808</v>
      </c>
      <c r="AT8" s="18">
        <v>7.735525E-2</v>
      </c>
      <c r="AU8" s="4" t="s">
        <v>17</v>
      </c>
      <c r="AV8" s="37">
        <f t="shared" si="54"/>
        <v>0.23560795940868709</v>
      </c>
      <c r="AW8" s="37">
        <f t="shared" si="30"/>
        <v>0.91143355305404494</v>
      </c>
      <c r="AX8" s="37">
        <f t="shared" si="55"/>
        <v>0.63302233788653994</v>
      </c>
      <c r="AY8" s="37">
        <f t="shared" si="56"/>
        <v>0.94338873635608078</v>
      </c>
      <c r="AZ8" s="37">
        <f t="shared" si="57"/>
        <v>0.69735132632105445</v>
      </c>
      <c r="BA8" s="37">
        <f t="shared" si="31"/>
        <v>0.14118474564823957</v>
      </c>
      <c r="BB8" s="37">
        <f t="shared" si="58"/>
        <v>0.67052750729839761</v>
      </c>
      <c r="BC8" s="16" t="s">
        <v>17</v>
      </c>
      <c r="BD8" s="37">
        <f t="shared" si="59"/>
        <v>0.62130496109627276</v>
      </c>
      <c r="BE8" s="37">
        <f t="shared" si="32"/>
        <v>0.11860070368489352</v>
      </c>
      <c r="BF8" s="37">
        <f t="shared" si="60"/>
        <v>0.70996480676178819</v>
      </c>
      <c r="BG8" s="16"/>
      <c r="BH8" s="21">
        <v>40.496151141093151</v>
      </c>
      <c r="BI8" s="21"/>
      <c r="BJ8" s="21">
        <v>13.076641627115057</v>
      </c>
      <c r="BK8" s="21">
        <v>21.303269171589267</v>
      </c>
      <c r="BL8" s="21">
        <v>30.839636294478602</v>
      </c>
      <c r="BM8" s="21"/>
      <c r="BN8" s="21">
        <v>19.551936237441598</v>
      </c>
      <c r="BO8" s="21">
        <v>15.475788810944788</v>
      </c>
      <c r="BP8" s="21"/>
      <c r="BQ8" s="21">
        <v>19.934971496439967</v>
      </c>
      <c r="BR8" s="21"/>
      <c r="BS8" s="21">
        <v>41.761211119222004</v>
      </c>
      <c r="BT8" s="21">
        <v>20.868081178146618</v>
      </c>
      <c r="BU8" s="21">
        <v>17.023405265342628</v>
      </c>
      <c r="BV8" s="21"/>
      <c r="BW8" s="21">
        <v>10.801538042224193</v>
      </c>
      <c r="BX8" s="21">
        <v>100</v>
      </c>
      <c r="BY8" s="21"/>
      <c r="BZ8" s="21">
        <v>16.532801523342968</v>
      </c>
      <c r="CA8" s="21">
        <v>18.013083655493087</v>
      </c>
      <c r="CB8" s="21">
        <v>46.099433181760176</v>
      </c>
      <c r="CC8" s="21">
        <v>20.102106161003181</v>
      </c>
      <c r="CD8" s="21">
        <v>28.423703813582897</v>
      </c>
      <c r="CE8" s="21">
        <v>26.870193985266425</v>
      </c>
      <c r="CF8" s="21">
        <v>24.402835357153823</v>
      </c>
      <c r="CG8" s="21">
        <v>29.70114190690807</v>
      </c>
      <c r="CH8" s="21">
        <v>45.884853281601401</v>
      </c>
      <c r="CI8" s="21">
        <v>20.354228887216557</v>
      </c>
      <c r="CJ8" s="21">
        <v>33.007326849150672</v>
      </c>
      <c r="CK8" s="21">
        <v>70.805282340458362</v>
      </c>
      <c r="CL8" s="21">
        <v>31.58921305603144</v>
      </c>
      <c r="CM8" s="21">
        <v>48.211531270642418</v>
      </c>
      <c r="CN8" s="21">
        <v>29.710978070499355</v>
      </c>
      <c r="CO8" s="21">
        <v>26.74791984463215</v>
      </c>
      <c r="CP8" s="21">
        <v>38.570307175121364</v>
      </c>
      <c r="CQ8" s="21">
        <v>19.711572039402682</v>
      </c>
      <c r="CR8" s="21">
        <v>15.579531934450092</v>
      </c>
      <c r="CS8" s="21">
        <v>15.02282743806737</v>
      </c>
      <c r="CT8" s="4"/>
    </row>
    <row r="9" spans="1:98" s="1" customFormat="1">
      <c r="A9" s="12" t="s">
        <v>10</v>
      </c>
      <c r="B9" s="33" t="s">
        <v>144</v>
      </c>
      <c r="C9" s="3" t="s">
        <v>145</v>
      </c>
      <c r="D9" s="3" t="s">
        <v>146</v>
      </c>
      <c r="E9" s="3" t="s">
        <v>147</v>
      </c>
      <c r="F9" s="3" t="s">
        <v>148</v>
      </c>
      <c r="G9" s="3" t="s">
        <v>149</v>
      </c>
      <c r="H9" s="3" t="s">
        <v>439</v>
      </c>
      <c r="I9" s="24">
        <v>1044.4100000000001</v>
      </c>
      <c r="J9" s="24">
        <v>1043.7</v>
      </c>
      <c r="K9" s="24">
        <v>-6.7980965329711096E-2</v>
      </c>
      <c r="L9" s="3">
        <v>7</v>
      </c>
      <c r="M9" s="3">
        <v>955</v>
      </c>
      <c r="N9" s="3" t="s">
        <v>420</v>
      </c>
      <c r="O9" s="16" t="s">
        <v>17</v>
      </c>
      <c r="P9" s="17">
        <f t="shared" si="33"/>
        <v>39.920759209637176</v>
      </c>
      <c r="Q9" s="17">
        <f t="shared" si="34"/>
        <v>7.5836063403880303</v>
      </c>
      <c r="R9" s="17">
        <f t="shared" si="35"/>
        <v>28.973588424247474</v>
      </c>
      <c r="S9" s="17">
        <f t="shared" si="36"/>
        <v>8.5829115968025604</v>
      </c>
      <c r="T9" s="17">
        <f t="shared" si="37"/>
        <v>9.3016556145435025</v>
      </c>
      <c r="U9" s="17">
        <f t="shared" si="38"/>
        <v>4.2779126909422374</v>
      </c>
      <c r="V9" s="17">
        <f t="shared" si="39"/>
        <v>8.0637229538840938</v>
      </c>
      <c r="W9" s="17">
        <f t="shared" si="40"/>
        <v>3.7150686472197769</v>
      </c>
      <c r="X9" s="17">
        <f t="shared" si="41"/>
        <v>17.864528529713287</v>
      </c>
      <c r="Y9" s="17">
        <f t="shared" si="42"/>
        <v>1.5947745917573442</v>
      </c>
      <c r="Z9" s="17">
        <f t="shared" si="43"/>
        <v>9.3356680416444977</v>
      </c>
      <c r="AA9" s="17">
        <f t="shared" si="44"/>
        <v>5.2194290436448219</v>
      </c>
      <c r="AB9" s="17">
        <f t="shared" si="45"/>
        <v>3.2871895845212271</v>
      </c>
      <c r="AC9" s="17">
        <f t="shared" si="46"/>
        <v>1.4814905810011842</v>
      </c>
      <c r="AD9" s="17">
        <f t="shared" si="47"/>
        <v>1.5675025469150348</v>
      </c>
      <c r="AE9" s="17">
        <f t="shared" si="48"/>
        <v>1.9118131020771725</v>
      </c>
      <c r="AF9" s="16" t="s">
        <v>17</v>
      </c>
      <c r="AG9" s="31">
        <f t="shared" si="27"/>
        <v>0</v>
      </c>
      <c r="AH9" s="22">
        <f t="shared" si="49"/>
        <v>-2.3961831759700001</v>
      </c>
      <c r="AI9" s="22">
        <f t="shared" si="49"/>
        <v>-0.46240078227724113</v>
      </c>
      <c r="AJ9" s="22">
        <f t="shared" si="29"/>
        <v>-2.2176001140432597</v>
      </c>
      <c r="AK9" s="22">
        <f t="shared" si="50"/>
        <v>-2.1015797265148723</v>
      </c>
      <c r="AL9" s="22">
        <f t="shared" si="51"/>
        <v>-3.2221602144195773</v>
      </c>
      <c r="AM9" s="22">
        <f t="shared" si="52"/>
        <v>-2.3076211800011608</v>
      </c>
      <c r="AN9" s="22">
        <f t="shared" si="53"/>
        <v>-3.4256783836766984</v>
      </c>
      <c r="AO9" s="16" t="s">
        <v>17</v>
      </c>
      <c r="AP9" s="18">
        <v>1.43768005E-2</v>
      </c>
      <c r="AQ9" s="18">
        <v>6.8511329999999995E-2</v>
      </c>
      <c r="AR9" s="18">
        <v>0.28733510000000001</v>
      </c>
      <c r="AS9" s="18">
        <v>9.990044E-3</v>
      </c>
      <c r="AT9" s="18">
        <v>8.6778299999999992E-3</v>
      </c>
      <c r="AU9" s="4" t="s">
        <v>17</v>
      </c>
      <c r="AV9" s="37">
        <f t="shared" si="54"/>
        <v>0.14461164614997712</v>
      </c>
      <c r="AW9" s="37">
        <f t="shared" si="30"/>
        <v>0.60696271123787127</v>
      </c>
      <c r="AX9" s="37">
        <f t="shared" si="55"/>
        <v>0.15720851977326003</v>
      </c>
      <c r="AY9" s="37">
        <f t="shared" si="56"/>
        <v>0.16259613342215962</v>
      </c>
      <c r="AZ9" s="37">
        <f t="shared" si="57"/>
        <v>0.11671415363750111</v>
      </c>
      <c r="BA9" s="37">
        <f t="shared" si="31"/>
        <v>0.14922036885816467</v>
      </c>
      <c r="BB9" s="37">
        <f t="shared" si="58"/>
        <v>0.11255078730171811</v>
      </c>
      <c r="BC9" s="16" t="s">
        <v>17</v>
      </c>
      <c r="BD9" s="37">
        <f t="shared" si="59"/>
        <v>0.21666581149210917</v>
      </c>
      <c r="BE9" s="37">
        <f t="shared" si="32"/>
        <v>0.74602700432213409</v>
      </c>
      <c r="BF9" s="37">
        <f t="shared" si="60"/>
        <v>0.19051841180697118</v>
      </c>
      <c r="BG9" s="16"/>
      <c r="BH9" s="21">
        <v>100</v>
      </c>
      <c r="BI9" s="21">
        <v>61.833046267529902</v>
      </c>
      <c r="BJ9" s="21">
        <v>9.3373589041138416</v>
      </c>
      <c r="BK9" s="21">
        <v>9.9492646683514376</v>
      </c>
      <c r="BL9" s="21">
        <v>18.484126208190681</v>
      </c>
      <c r="BM9" s="21">
        <v>4.7147840139080452</v>
      </c>
      <c r="BN9" s="21">
        <v>5.543149431793827</v>
      </c>
      <c r="BO9" s="21">
        <v>11.781168036142114</v>
      </c>
      <c r="BP9" s="21">
        <v>8.2953238797081337</v>
      </c>
      <c r="BQ9" s="21">
        <v>41.716235789316393</v>
      </c>
      <c r="BR9" s="21">
        <v>47.638593235638929</v>
      </c>
      <c r="BS9" s="21">
        <v>8.6938143846706257</v>
      </c>
      <c r="BT9" s="21">
        <v>17.845710287363936</v>
      </c>
      <c r="BU9" s="21"/>
      <c r="BV9" s="21">
        <v>0.70304026397420449</v>
      </c>
      <c r="BW9" s="21">
        <v>3.8846916340497488</v>
      </c>
      <c r="BX9" s="21">
        <v>23.917382639216402</v>
      </c>
      <c r="BY9" s="21">
        <v>5.8265318499698848</v>
      </c>
      <c r="BZ9" s="21">
        <v>10.91758824378917</v>
      </c>
      <c r="CA9" s="21">
        <v>3.0960084066399371</v>
      </c>
      <c r="CB9" s="21">
        <v>20.63930243405812</v>
      </c>
      <c r="CC9" s="21">
        <v>9.3687272440408638</v>
      </c>
      <c r="CD9" s="21">
        <v>2.486651744189416</v>
      </c>
      <c r="CE9" s="21">
        <v>8.8789693996101064</v>
      </c>
      <c r="CF9" s="21">
        <v>0.95388637768097273</v>
      </c>
      <c r="CG9" s="21">
        <v>4.1881014502851412</v>
      </c>
      <c r="CH9" s="21">
        <v>6.0257345501702302</v>
      </c>
      <c r="CI9" s="21">
        <v>1.3428716769647351</v>
      </c>
      <c r="CJ9" s="21">
        <v>6.2153934975264278</v>
      </c>
      <c r="CK9" s="21">
        <v>12.906206708895601</v>
      </c>
      <c r="CL9" s="21">
        <v>3.4932018559264217</v>
      </c>
      <c r="CM9" s="21">
        <v>9.1194738637672703</v>
      </c>
      <c r="CN9" s="21">
        <v>8.5843388433047476</v>
      </c>
      <c r="CO9" s="21">
        <v>4.6067703035191636</v>
      </c>
      <c r="CP9" s="21">
        <v>8.7324305362202193</v>
      </c>
      <c r="CQ9" s="21">
        <v>0.29535740003855504</v>
      </c>
      <c r="CR9" s="21">
        <v>1.2257163491011698</v>
      </c>
      <c r="CS9" s="21"/>
      <c r="CT9" s="4" t="s">
        <v>654</v>
      </c>
    </row>
    <row r="10" spans="1:98" s="1" customFormat="1">
      <c r="A10" s="12" t="s">
        <v>10</v>
      </c>
      <c r="B10" s="33" t="s">
        <v>150</v>
      </c>
      <c r="C10" s="3" t="s">
        <v>151</v>
      </c>
      <c r="D10" s="3" t="s">
        <v>152</v>
      </c>
      <c r="E10" s="3" t="s">
        <v>153</v>
      </c>
      <c r="F10" s="3" t="s">
        <v>154</v>
      </c>
      <c r="G10" s="3" t="s">
        <v>155</v>
      </c>
      <c r="H10" s="3" t="s">
        <v>440</v>
      </c>
      <c r="I10" s="24">
        <v>1478.99</v>
      </c>
      <c r="J10" s="24">
        <v>1478.13</v>
      </c>
      <c r="K10" s="24">
        <v>-5.8147790045902897E-2</v>
      </c>
      <c r="L10" s="3">
        <v>65</v>
      </c>
      <c r="M10" s="3">
        <v>997</v>
      </c>
      <c r="N10" s="3" t="s">
        <v>420</v>
      </c>
      <c r="O10" s="16" t="s">
        <v>17</v>
      </c>
      <c r="P10" s="17">
        <f t="shared" si="33"/>
        <v>52.853473205023114</v>
      </c>
      <c r="Q10" s="17">
        <f t="shared" si="34"/>
        <v>60.343697056350834</v>
      </c>
      <c r="R10" s="17">
        <f t="shared" si="35"/>
        <v>53.699070758227059</v>
      </c>
      <c r="S10" s="17">
        <f t="shared" si="36"/>
        <v>45.001600956703257</v>
      </c>
      <c r="T10" s="17">
        <f t="shared" si="37"/>
        <v>61.56099019569865</v>
      </c>
      <c r="U10" s="17">
        <f t="shared" si="38"/>
        <v>64.136117628406737</v>
      </c>
      <c r="V10" s="17">
        <f t="shared" si="39"/>
        <v>73.662256853101937</v>
      </c>
      <c r="W10" s="17">
        <f t="shared" si="40"/>
        <v>53.994031464774345</v>
      </c>
      <c r="X10" s="17">
        <f t="shared" si="41"/>
        <v>4.7918400879638163</v>
      </c>
      <c r="Y10" s="17">
        <f t="shared" si="42"/>
        <v>6.2165346147296514</v>
      </c>
      <c r="Z10" s="17">
        <f t="shared" si="43"/>
        <v>5.404131634716129</v>
      </c>
      <c r="AA10" s="17">
        <f t="shared" si="44"/>
        <v>3.2062733149195832</v>
      </c>
      <c r="AB10" s="17">
        <f t="shared" si="45"/>
        <v>3.5973895752990313</v>
      </c>
      <c r="AC10" s="17">
        <f t="shared" si="46"/>
        <v>1.3077072160058429</v>
      </c>
      <c r="AD10" s="17">
        <f t="shared" si="47"/>
        <v>7.0053886665699583</v>
      </c>
      <c r="AE10" s="17">
        <f t="shared" si="48"/>
        <v>6.4583026500819543</v>
      </c>
      <c r="AF10" s="16" t="s">
        <v>17</v>
      </c>
      <c r="AG10" s="31">
        <f t="shared" si="27"/>
        <v>0</v>
      </c>
      <c r="AH10" s="22">
        <f t="shared" si="49"/>
        <v>0.19120480852539026</v>
      </c>
      <c r="AI10" s="22">
        <f t="shared" si="49"/>
        <v>2.2898843380202386E-2</v>
      </c>
      <c r="AJ10" s="22">
        <f t="shared" si="29"/>
        <v>-0.23202195273870907</v>
      </c>
      <c r="AK10" s="22">
        <f t="shared" si="50"/>
        <v>0.2200181575383397</v>
      </c>
      <c r="AL10" s="22">
        <f t="shared" si="51"/>
        <v>0.27913874555071516</v>
      </c>
      <c r="AM10" s="22">
        <f t="shared" si="52"/>
        <v>0.47892731922407961</v>
      </c>
      <c r="AN10" s="22">
        <f t="shared" si="53"/>
        <v>3.0801659881597679E-2</v>
      </c>
      <c r="AO10" s="16" t="s">
        <v>17</v>
      </c>
      <c r="AP10" s="18">
        <v>6.7943637000000001E-3</v>
      </c>
      <c r="AQ10" s="18">
        <v>3.6266729999999997E-2</v>
      </c>
      <c r="AR10" s="18">
        <v>0.44407907000000002</v>
      </c>
      <c r="AS10" s="18">
        <v>6.6027333999999997E-3</v>
      </c>
      <c r="AT10" s="18">
        <v>2.8809715E-2</v>
      </c>
      <c r="AU10" s="4" t="s">
        <v>17</v>
      </c>
      <c r="AV10" s="37">
        <f t="shared" si="54"/>
        <v>0.3766224512254957</v>
      </c>
      <c r="AW10" s="37">
        <f t="shared" si="30"/>
        <v>0.91031336281686459</v>
      </c>
      <c r="AX10" s="37">
        <f t="shared" si="55"/>
        <v>0.2155419249936969</v>
      </c>
      <c r="AY10" s="37">
        <f t="shared" si="56"/>
        <v>0.18710061117666366</v>
      </c>
      <c r="AZ10" s="37">
        <f t="shared" si="57"/>
        <v>7.7005613189129699E-2</v>
      </c>
      <c r="BA10" s="37">
        <f t="shared" si="31"/>
        <v>4.3660078711787863E-2</v>
      </c>
      <c r="BB10" s="37">
        <f t="shared" si="58"/>
        <v>0.89101071651836716</v>
      </c>
      <c r="BC10" s="16" t="s">
        <v>17</v>
      </c>
      <c r="BD10" s="37">
        <f t="shared" si="59"/>
        <v>0.53071319752866142</v>
      </c>
      <c r="BE10" s="37">
        <f t="shared" si="32"/>
        <v>0.17551381131881127</v>
      </c>
      <c r="BF10" s="37">
        <f t="shared" si="60"/>
        <v>0.34392505020720426</v>
      </c>
      <c r="BG10" s="16"/>
      <c r="BH10" s="21">
        <v>69.445400699207283</v>
      </c>
      <c r="BI10" s="21">
        <v>52.154787171807165</v>
      </c>
      <c r="BJ10" s="21">
        <v>40.17903520318103</v>
      </c>
      <c r="BK10" s="21">
        <v>54.213303860293465</v>
      </c>
      <c r="BL10" s="21">
        <v>48.274839090626635</v>
      </c>
      <c r="BM10" s="21">
        <v>53.367875969524306</v>
      </c>
      <c r="BN10" s="21">
        <v>54.898530761438813</v>
      </c>
      <c r="BO10" s="21">
        <v>54.138651052743043</v>
      </c>
      <c r="BP10" s="21">
        <v>78.969730441697166</v>
      </c>
      <c r="BQ10" s="21">
        <v>52.450048654958643</v>
      </c>
      <c r="BR10" s="21">
        <v>68.221725322183559</v>
      </c>
      <c r="BS10" s="21">
        <v>42.067584691202114</v>
      </c>
      <c r="BT10" s="21">
        <v>52.056924364563912</v>
      </c>
      <c r="BU10" s="21">
        <v>48.593155443687138</v>
      </c>
      <c r="BV10" s="21">
        <v>54.467215495219101</v>
      </c>
      <c r="BW10" s="21">
        <v>38.030375767857855</v>
      </c>
      <c r="BX10" s="21">
        <v>46.20063990290268</v>
      </c>
      <c r="BY10" s="21">
        <v>37.716618173849504</v>
      </c>
      <c r="BZ10" s="21">
        <v>59.915730401912199</v>
      </c>
      <c r="CA10" s="21">
        <v>60.566707521625851</v>
      </c>
      <c r="CB10" s="21">
        <v>51.233382484288391</v>
      </c>
      <c r="CC10" s="21">
        <v>73.718883939486972</v>
      </c>
      <c r="CD10" s="21">
        <v>62.37024663117981</v>
      </c>
      <c r="CE10" s="21">
        <v>65.125750769720852</v>
      </c>
      <c r="CF10" s="21">
        <v>66.506983283521748</v>
      </c>
      <c r="CG10" s="21">
        <v>64.23194060208732</v>
      </c>
      <c r="CH10" s="21">
        <v>59.12015174492727</v>
      </c>
      <c r="CI10" s="21">
        <v>65.695761741776494</v>
      </c>
      <c r="CJ10" s="21">
        <v>65.686628082698604</v>
      </c>
      <c r="CK10" s="21">
        <v>100</v>
      </c>
      <c r="CL10" s="21">
        <v>67.289293039373248</v>
      </c>
      <c r="CM10" s="21">
        <v>75.142221880642268</v>
      </c>
      <c r="CN10" s="21">
        <v>60.193141262795592</v>
      </c>
      <c r="CO10" s="21">
        <v>44.609855049815316</v>
      </c>
      <c r="CP10" s="21">
        <v>78.322245882361102</v>
      </c>
      <c r="CQ10" s="21">
        <v>54.846182488828298</v>
      </c>
      <c r="CR10" s="21">
        <v>42.302342124963438</v>
      </c>
      <c r="CS10" s="21">
        <v>49.889531777903528</v>
      </c>
      <c r="CT10" s="4" t="s">
        <v>653</v>
      </c>
    </row>
    <row r="11" spans="1:98" s="1" customFormat="1">
      <c r="A11" s="12" t="s">
        <v>10</v>
      </c>
      <c r="B11" s="33" t="s">
        <v>156</v>
      </c>
      <c r="C11" s="3" t="s">
        <v>157</v>
      </c>
      <c r="D11" s="3" t="s">
        <v>158</v>
      </c>
      <c r="E11" s="3" t="s">
        <v>159</v>
      </c>
      <c r="F11" s="3" t="s">
        <v>160</v>
      </c>
      <c r="G11" s="3" t="s">
        <v>161</v>
      </c>
      <c r="H11" s="3" t="s">
        <v>441</v>
      </c>
      <c r="I11" s="24">
        <v>1118.32</v>
      </c>
      <c r="J11" s="24">
        <v>1116.19</v>
      </c>
      <c r="K11" s="24">
        <v>-0.19046426783030601</v>
      </c>
      <c r="L11" s="3">
        <v>3</v>
      </c>
      <c r="M11" s="3">
        <v>988</v>
      </c>
      <c r="N11" s="3" t="s">
        <v>420</v>
      </c>
      <c r="O11" s="16" t="s">
        <v>17</v>
      </c>
      <c r="P11" s="17">
        <f t="shared" si="33"/>
        <v>8.6780468691193207</v>
      </c>
      <c r="Q11" s="17"/>
      <c r="R11" s="17"/>
      <c r="S11" s="17">
        <f t="shared" si="36"/>
        <v>21.2783260729625</v>
      </c>
      <c r="T11" s="17">
        <f t="shared" si="37"/>
        <v>41.726270587555909</v>
      </c>
      <c r="U11" s="17">
        <f t="shared" si="38"/>
        <v>46.953872688783491</v>
      </c>
      <c r="V11" s="17">
        <f t="shared" si="39"/>
        <v>40.215100465424555</v>
      </c>
      <c r="W11" s="17">
        <f t="shared" si="40"/>
        <v>40.55897491631827</v>
      </c>
      <c r="X11" s="17"/>
      <c r="Y11" s="17"/>
      <c r="Z11" s="17"/>
      <c r="AA11" s="17">
        <f t="shared" si="44"/>
        <v>2.9958071750325184</v>
      </c>
      <c r="AB11" s="17">
        <f>_xlfn.STDEV.S($BZ11:$CD11)/SQRT(COUNT(BZ11:CD11))</f>
        <v>20.835206706473116</v>
      </c>
      <c r="AC11" s="17">
        <f t="shared" si="46"/>
        <v>19.65695992894312</v>
      </c>
      <c r="AD11" s="17">
        <f t="shared" si="47"/>
        <v>11.426337499354089</v>
      </c>
      <c r="AE11" s="17">
        <f t="shared" si="48"/>
        <v>28.409196105765417</v>
      </c>
      <c r="AF11" s="16" t="s">
        <v>17</v>
      </c>
      <c r="AG11" s="31">
        <f t="shared" si="27"/>
        <v>0</v>
      </c>
      <c r="AH11" s="22" t="s">
        <v>421</v>
      </c>
      <c r="AI11" s="22" t="s">
        <v>421</v>
      </c>
      <c r="AJ11" s="22">
        <f t="shared" si="29"/>
        <v>1.2939423780038997</v>
      </c>
      <c r="AK11" s="22">
        <f t="shared" si="50"/>
        <v>2.2655136979866737</v>
      </c>
      <c r="AL11" s="22">
        <f t="shared" si="51"/>
        <v>2.4358018711099358</v>
      </c>
      <c r="AM11" s="22">
        <f t="shared" si="52"/>
        <v>2.2122950410730176</v>
      </c>
      <c r="AN11" s="22">
        <f t="shared" si="53"/>
        <v>2.2245789071484752</v>
      </c>
      <c r="AO11" s="16" t="s">
        <v>17</v>
      </c>
      <c r="AP11" s="18"/>
      <c r="AQ11" s="18"/>
      <c r="AR11" s="18"/>
      <c r="AS11" s="18"/>
      <c r="AT11" s="18"/>
      <c r="AU11" s="4" t="s">
        <v>17</v>
      </c>
      <c r="AV11" s="37"/>
      <c r="AW11" s="37"/>
      <c r="AX11" s="37"/>
      <c r="AY11" s="37"/>
      <c r="AZ11" s="37"/>
      <c r="BA11" s="37"/>
      <c r="BB11" s="37"/>
      <c r="BC11" s="16" t="s">
        <v>17</v>
      </c>
      <c r="BD11" s="37">
        <f t="shared" si="59"/>
        <v>0.86283706174384378</v>
      </c>
      <c r="BE11" s="37">
        <f t="shared" si="32"/>
        <v>0.95306922969203423</v>
      </c>
      <c r="BF11" s="37">
        <f t="shared" si="60"/>
        <v>0.97529153629585119</v>
      </c>
      <c r="BG11" s="16"/>
      <c r="BH11" s="21"/>
      <c r="BI11" s="21">
        <v>8.6780468691193207</v>
      </c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>
        <v>24.274133247995014</v>
      </c>
      <c r="BV11" s="21"/>
      <c r="BW11" s="21"/>
      <c r="BX11" s="21">
        <v>18.282518897929986</v>
      </c>
      <c r="BY11" s="21"/>
      <c r="BZ11" s="21">
        <v>25.220037572079999</v>
      </c>
      <c r="CA11" s="21"/>
      <c r="CB11" s="21">
        <v>16.843670425309252</v>
      </c>
      <c r="CC11" s="21">
        <v>83.115103765278477</v>
      </c>
      <c r="CD11" s="21"/>
      <c r="CE11" s="21">
        <v>51.594913243255284</v>
      </c>
      <c r="CF11" s="21">
        <v>26.399357927107232</v>
      </c>
      <c r="CG11" s="21">
        <v>100</v>
      </c>
      <c r="CH11" s="21">
        <v>9.8212195847714643</v>
      </c>
      <c r="CI11" s="21"/>
      <c r="CJ11" s="21">
        <v>22.812549491413293</v>
      </c>
      <c r="CK11" s="21">
        <v>66.849060185142406</v>
      </c>
      <c r="CL11" s="21">
        <v>19.600830229970029</v>
      </c>
      <c r="CM11" s="21">
        <v>51.597961955172487</v>
      </c>
      <c r="CN11" s="21"/>
      <c r="CO11" s="21"/>
      <c r="CP11" s="21">
        <v>97.330166629581569</v>
      </c>
      <c r="CQ11" s="21">
        <v>10.168107576959112</v>
      </c>
      <c r="CR11" s="21"/>
      <c r="CS11" s="21">
        <v>14.178650542414136</v>
      </c>
      <c r="CT11" s="4"/>
    </row>
    <row r="12" spans="1:98" s="1" customFormat="1">
      <c r="A12" s="12" t="s">
        <v>10</v>
      </c>
      <c r="B12" s="33" t="s">
        <v>162</v>
      </c>
      <c r="C12" s="3" t="s">
        <v>163</v>
      </c>
      <c r="D12" s="3" t="s">
        <v>164</v>
      </c>
      <c r="E12" s="3" t="s">
        <v>165</v>
      </c>
      <c r="F12" s="3" t="s">
        <v>166</v>
      </c>
      <c r="G12" s="3" t="s">
        <v>167</v>
      </c>
      <c r="H12" s="3" t="s">
        <v>442</v>
      </c>
      <c r="I12" s="24">
        <v>1987.66</v>
      </c>
      <c r="J12" s="24">
        <v>1984.48</v>
      </c>
      <c r="K12" s="24">
        <v>-0.15998712053369599</v>
      </c>
      <c r="L12" s="3">
        <v>5</v>
      </c>
      <c r="M12" s="3">
        <v>930</v>
      </c>
      <c r="N12" s="3" t="s">
        <v>420</v>
      </c>
      <c r="O12" s="16" t="s">
        <v>17</v>
      </c>
      <c r="P12" s="17">
        <f t="shared" si="33"/>
        <v>69.615224385557354</v>
      </c>
      <c r="Q12" s="17">
        <f t="shared" si="34"/>
        <v>68.002226223106049</v>
      </c>
      <c r="R12" s="17">
        <f t="shared" si="35"/>
        <v>79.640971077560508</v>
      </c>
      <c r="S12" s="17">
        <f t="shared" si="36"/>
        <v>75.882284251482744</v>
      </c>
      <c r="T12" s="17">
        <f t="shared" si="37"/>
        <v>81.232103767056202</v>
      </c>
      <c r="U12" s="17">
        <f t="shared" si="38"/>
        <v>80.582858085565391</v>
      </c>
      <c r="V12" s="17">
        <f t="shared" si="39"/>
        <v>73.57799909136466</v>
      </c>
      <c r="W12" s="17">
        <f t="shared" si="40"/>
        <v>77.466848155127423</v>
      </c>
      <c r="X12" s="17">
        <f t="shared" si="41"/>
        <v>3.2290890197964557</v>
      </c>
      <c r="Y12" s="17">
        <f t="shared" si="42"/>
        <v>1.4841278140268579</v>
      </c>
      <c r="Z12" s="17">
        <f t="shared" si="43"/>
        <v>2.2367008089050433</v>
      </c>
      <c r="AA12" s="17">
        <f t="shared" si="44"/>
        <v>5.0905374564067456</v>
      </c>
      <c r="AB12" s="17">
        <f t="shared" si="45"/>
        <v>3.6702466937561886</v>
      </c>
      <c r="AC12" s="17">
        <f t="shared" si="46"/>
        <v>8.5837836596562873</v>
      </c>
      <c r="AD12" s="17">
        <f t="shared" si="47"/>
        <v>1.7974175585510745</v>
      </c>
      <c r="AE12" s="17">
        <f t="shared" si="48"/>
        <v>5.0894739046420927</v>
      </c>
      <c r="AF12" s="16" t="s">
        <v>17</v>
      </c>
      <c r="AG12" s="31">
        <f t="shared" si="27"/>
        <v>0</v>
      </c>
      <c r="AH12" s="22">
        <f t="shared" ref="AH12:AH20" si="61">LOG(Q12/$P12,2)</f>
        <v>-3.3820870998241666E-2</v>
      </c>
      <c r="AI12" s="22">
        <f t="shared" ref="AI12:AI20" si="62">LOG(R12/$P12,2)</f>
        <v>0.19410796385363446</v>
      </c>
      <c r="AJ12" s="22">
        <f t="shared" si="29"/>
        <v>0.12436025985797981</v>
      </c>
      <c r="AK12" s="22">
        <f t="shared" si="50"/>
        <v>0.22264715973270716</v>
      </c>
      <c r="AL12" s="22">
        <f t="shared" si="51"/>
        <v>0.21107012704587688</v>
      </c>
      <c r="AM12" s="22">
        <f t="shared" si="52"/>
        <v>7.9871595268016404E-2</v>
      </c>
      <c r="AN12" s="22">
        <f t="shared" si="53"/>
        <v>0.15417619447431455</v>
      </c>
      <c r="AO12" s="16" t="s">
        <v>17</v>
      </c>
      <c r="AP12" s="18">
        <v>0.14970443</v>
      </c>
      <c r="AQ12" s="18">
        <v>0.95081830000000001</v>
      </c>
      <c r="AR12" s="18">
        <v>0.17534532999999999</v>
      </c>
      <c r="AS12" s="18">
        <v>0.24300525000000001</v>
      </c>
      <c r="AT12" s="18">
        <v>0.84280752999999997</v>
      </c>
      <c r="AU12" s="4" t="s">
        <v>17</v>
      </c>
      <c r="AV12" s="37">
        <f t="shared" si="54"/>
        <v>0.6671541259934608</v>
      </c>
      <c r="AW12" s="37">
        <f t="shared" ref="AW12:AW20" si="63">TTEST($BH12:$BL12,BQ12:BT12,2,3)</f>
        <v>3.9393949928914561E-2</v>
      </c>
      <c r="AX12" s="37">
        <f t="shared" si="55"/>
        <v>0.3342186742279013</v>
      </c>
      <c r="AY12" s="37">
        <f t="shared" si="56"/>
        <v>4.5289481238818555E-2</v>
      </c>
      <c r="AZ12" s="37">
        <f t="shared" si="57"/>
        <v>0.28426532471856997</v>
      </c>
      <c r="BA12" s="37">
        <f t="shared" ref="BA12:BA20" si="64">TTEST($BH12:$BL12,CJ12:CN12,2,3)</f>
        <v>0.32317000214838759</v>
      </c>
      <c r="BB12" s="37">
        <f t="shared" si="58"/>
        <v>0.23524365324238702</v>
      </c>
      <c r="BC12" s="16" t="s">
        <v>17</v>
      </c>
      <c r="BD12" s="37">
        <f t="shared" si="59"/>
        <v>0.94705120491429706</v>
      </c>
      <c r="BE12" s="37">
        <f t="shared" si="32"/>
        <v>0.11179224292580105</v>
      </c>
      <c r="BF12" s="37">
        <f t="shared" si="60"/>
        <v>0.56668331895259982</v>
      </c>
      <c r="BG12" s="16"/>
      <c r="BH12" s="21">
        <v>81.207128993601458</v>
      </c>
      <c r="BI12" s="21">
        <v>61.725319384825141</v>
      </c>
      <c r="BJ12" s="21">
        <v>68.376092238720048</v>
      </c>
      <c r="BK12" s="21">
        <v>66.466871505803113</v>
      </c>
      <c r="BL12" s="21">
        <v>70.300709804836956</v>
      </c>
      <c r="BM12" s="21">
        <v>69.318490140772965</v>
      </c>
      <c r="BN12" s="21">
        <v>68.401183635231959</v>
      </c>
      <c r="BO12" s="21">
        <v>70.540857201385791</v>
      </c>
      <c r="BP12" s="21">
        <v>63.748373915033511</v>
      </c>
      <c r="BQ12" s="21">
        <v>84.293304424220636</v>
      </c>
      <c r="BR12" s="21">
        <v>78.31643312798802</v>
      </c>
      <c r="BS12" s="21">
        <v>74.033835581727814</v>
      </c>
      <c r="BT12" s="21">
        <v>81.920311176305589</v>
      </c>
      <c r="BU12" s="21">
        <v>60.302299857525092</v>
      </c>
      <c r="BV12" s="21">
        <v>74.299266259118554</v>
      </c>
      <c r="BW12" s="21">
        <v>90.633279047822938</v>
      </c>
      <c r="BX12" s="21">
        <v>82.213170212571029</v>
      </c>
      <c r="BY12" s="21">
        <v>71.963405880376129</v>
      </c>
      <c r="BZ12" s="21">
        <v>83.747896196790677</v>
      </c>
      <c r="CA12" s="21">
        <v>71.812717720579698</v>
      </c>
      <c r="CB12" s="21">
        <v>73.920868433731457</v>
      </c>
      <c r="CC12" s="21">
        <v>91.491924281880031</v>
      </c>
      <c r="CD12" s="21">
        <v>85.187112202299176</v>
      </c>
      <c r="CE12" s="21">
        <v>100</v>
      </c>
      <c r="CF12" s="21">
        <v>85.815840460676085</v>
      </c>
      <c r="CG12" s="21">
        <v>93.792707625039924</v>
      </c>
      <c r="CH12" s="21">
        <v>71.087604861773755</v>
      </c>
      <c r="CI12" s="21">
        <v>52.218137480337205</v>
      </c>
      <c r="CJ12" s="21">
        <v>69.483155518336162</v>
      </c>
      <c r="CK12" s="21">
        <v>75.381754255424724</v>
      </c>
      <c r="CL12" s="21">
        <v>77.828729533159688</v>
      </c>
      <c r="CM12" s="21">
        <v>76.105606853921429</v>
      </c>
      <c r="CN12" s="21">
        <v>69.090749295981325</v>
      </c>
      <c r="CO12" s="21">
        <v>91.000659025110153</v>
      </c>
      <c r="CP12" s="21">
        <v>86.90449514476407</v>
      </c>
      <c r="CQ12" s="21">
        <v>72.059796145813721</v>
      </c>
      <c r="CR12" s="21">
        <v>74.267265013134022</v>
      </c>
      <c r="CS12" s="21">
        <v>63.102025446815141</v>
      </c>
      <c r="CT12" s="4"/>
    </row>
    <row r="13" spans="1:98" s="1" customFormat="1">
      <c r="A13" s="12" t="s">
        <v>10</v>
      </c>
      <c r="B13" s="33" t="s">
        <v>168</v>
      </c>
      <c r="C13" s="3" t="s">
        <v>169</v>
      </c>
      <c r="D13" s="3" t="s">
        <v>170</v>
      </c>
      <c r="E13" s="3" t="s">
        <v>171</v>
      </c>
      <c r="F13" s="3" t="s">
        <v>172</v>
      </c>
      <c r="G13" s="3" t="s">
        <v>173</v>
      </c>
      <c r="H13" s="3" t="s">
        <v>443</v>
      </c>
      <c r="I13" s="24">
        <v>1794.63</v>
      </c>
      <c r="J13" s="24">
        <v>1793.04</v>
      </c>
      <c r="K13" s="24">
        <v>-8.8597649654811594E-2</v>
      </c>
      <c r="L13" s="3">
        <v>7</v>
      </c>
      <c r="M13" s="3">
        <v>999</v>
      </c>
      <c r="N13" s="3" t="s">
        <v>420</v>
      </c>
      <c r="O13" s="16" t="s">
        <v>17</v>
      </c>
      <c r="P13" s="17">
        <f t="shared" si="33"/>
        <v>54.177293427113668</v>
      </c>
      <c r="Q13" s="17">
        <f t="shared" si="34"/>
        <v>51.973094167896228</v>
      </c>
      <c r="R13" s="17">
        <f t="shared" si="35"/>
        <v>44.726636810955867</v>
      </c>
      <c r="S13" s="17">
        <f t="shared" si="36"/>
        <v>53.046436806231824</v>
      </c>
      <c r="T13" s="17">
        <f t="shared" si="37"/>
        <v>74.597902337885927</v>
      </c>
      <c r="U13" s="17">
        <f t="shared" si="38"/>
        <v>64.93854724574139</v>
      </c>
      <c r="V13" s="17">
        <f t="shared" si="39"/>
        <v>57.14990891295438</v>
      </c>
      <c r="W13" s="17">
        <f t="shared" si="40"/>
        <v>74.374252983070548</v>
      </c>
      <c r="X13" s="17">
        <f t="shared" si="41"/>
        <v>2.7563541257571798</v>
      </c>
      <c r="Y13" s="17">
        <f t="shared" si="42"/>
        <v>2.7758197512739731</v>
      </c>
      <c r="Z13" s="17">
        <f t="shared" si="43"/>
        <v>2.1314245247023034</v>
      </c>
      <c r="AA13" s="17">
        <f t="shared" si="44"/>
        <v>4.0219346258052857</v>
      </c>
      <c r="AB13" s="17">
        <f t="shared" si="45"/>
        <v>3.2048991861619238</v>
      </c>
      <c r="AC13" s="17">
        <f t="shared" si="46"/>
        <v>6.0371598699854996</v>
      </c>
      <c r="AD13" s="17">
        <f t="shared" si="47"/>
        <v>3.1551472031337777</v>
      </c>
      <c r="AE13" s="17">
        <f t="shared" si="48"/>
        <v>7.4019862807234356</v>
      </c>
      <c r="AF13" s="16" t="s">
        <v>17</v>
      </c>
      <c r="AG13" s="31">
        <f t="shared" si="27"/>
        <v>0</v>
      </c>
      <c r="AH13" s="22">
        <f t="shared" si="61"/>
        <v>-5.9923370599852532E-2</v>
      </c>
      <c r="AI13" s="22">
        <f t="shared" si="62"/>
        <v>-0.27655404166815073</v>
      </c>
      <c r="AJ13" s="22">
        <f t="shared" si="29"/>
        <v>-3.0432474804851159E-2</v>
      </c>
      <c r="AK13" s="22">
        <f t="shared" si="50"/>
        <v>0.46144674144749881</v>
      </c>
      <c r="AL13" s="22">
        <f t="shared" si="51"/>
        <v>0.26138678852639852</v>
      </c>
      <c r="AM13" s="22">
        <f t="shared" si="52"/>
        <v>7.7062877419419931E-2</v>
      </c>
      <c r="AN13" s="22">
        <f t="shared" si="53"/>
        <v>0.45711495129781871</v>
      </c>
      <c r="AO13" s="16" t="s">
        <v>17</v>
      </c>
      <c r="AP13" s="18">
        <v>1.05222925E-5</v>
      </c>
      <c r="AQ13" s="18">
        <v>1.9652124E-2</v>
      </c>
      <c r="AR13" s="18">
        <v>0.64771109999999998</v>
      </c>
      <c r="AS13" s="18">
        <v>1.2300163999999999E-5</v>
      </c>
      <c r="AT13" s="18">
        <v>7.1360939999999999E-3</v>
      </c>
      <c r="AU13" s="4" t="s">
        <v>17</v>
      </c>
      <c r="AV13" s="37">
        <f t="shared" si="54"/>
        <v>0.59109419788391759</v>
      </c>
      <c r="AW13" s="37">
        <f t="shared" si="63"/>
        <v>3.0444976616458619E-2</v>
      </c>
      <c r="AX13" s="37">
        <f t="shared" si="55"/>
        <v>0.82315329327233411</v>
      </c>
      <c r="AY13" s="37">
        <f t="shared" si="56"/>
        <v>1.387494007997032E-3</v>
      </c>
      <c r="AZ13" s="37">
        <f t="shared" si="57"/>
        <v>0.15957383803513639</v>
      </c>
      <c r="BA13" s="37">
        <f t="shared" si="64"/>
        <v>0.49850477635795831</v>
      </c>
      <c r="BB13" s="37">
        <f t="shared" si="58"/>
        <v>5.0009556035437178E-2</v>
      </c>
      <c r="BC13" s="16" t="s">
        <v>658</v>
      </c>
      <c r="BD13" s="37">
        <f t="shared" si="59"/>
        <v>0.20662395766495406</v>
      </c>
      <c r="BE13" s="37">
        <f t="shared" si="32"/>
        <v>4.6796353189842129E-3</v>
      </c>
      <c r="BF13" s="37">
        <f t="shared" si="60"/>
        <v>0.97886686369827602</v>
      </c>
      <c r="BG13" s="16" t="s">
        <v>658</v>
      </c>
      <c r="BH13" s="21">
        <v>64.002929541169877</v>
      </c>
      <c r="BI13" s="21">
        <v>47.343055116988076</v>
      </c>
      <c r="BJ13" s="21">
        <v>51.275121546292709</v>
      </c>
      <c r="BK13" s="21">
        <v>53.763058531931321</v>
      </c>
      <c r="BL13" s="21">
        <v>54.502302399186362</v>
      </c>
      <c r="BM13" s="21">
        <v>50.714337216110536</v>
      </c>
      <c r="BN13" s="21">
        <v>46.192471288452403</v>
      </c>
      <c r="BO13" s="21">
        <v>51.45016121236818</v>
      </c>
      <c r="BP13" s="21">
        <v>59.535406954653787</v>
      </c>
      <c r="BQ13" s="21">
        <v>48.119260625555725</v>
      </c>
      <c r="BR13" s="21">
        <v>39.249941123466385</v>
      </c>
      <c r="BS13" s="21">
        <v>48.096748805821932</v>
      </c>
      <c r="BT13" s="21">
        <v>43.440596688979426</v>
      </c>
      <c r="BU13" s="21">
        <v>58.520147242016186</v>
      </c>
      <c r="BV13" s="21">
        <v>48.573995487478456</v>
      </c>
      <c r="BW13" s="21">
        <v>63.481222590573068</v>
      </c>
      <c r="BX13" s="21">
        <v>54.373921940937592</v>
      </c>
      <c r="BY13" s="21">
        <v>40.282896770153883</v>
      </c>
      <c r="BZ13" s="21">
        <v>79.504954692304565</v>
      </c>
      <c r="CA13" s="21">
        <v>65.795056447438014</v>
      </c>
      <c r="CB13" s="21">
        <v>68.274242055802176</v>
      </c>
      <c r="CC13" s="21">
        <v>77.294019941796876</v>
      </c>
      <c r="CD13" s="21">
        <v>82.121238552087974</v>
      </c>
      <c r="CE13" s="21">
        <v>75.506563983487084</v>
      </c>
      <c r="CF13" s="21">
        <v>80.052033201310934</v>
      </c>
      <c r="CG13" s="21">
        <v>61.524506128691101</v>
      </c>
      <c r="CH13" s="21">
        <v>61.84440448009687</v>
      </c>
      <c r="CI13" s="21">
        <v>45.765228435121003</v>
      </c>
      <c r="CJ13" s="21">
        <v>48.24195965415278</v>
      </c>
      <c r="CK13" s="21">
        <v>67.29361807853158</v>
      </c>
      <c r="CL13" s="21">
        <v>59.848824175919688</v>
      </c>
      <c r="CM13" s="21">
        <v>56.13852736611689</v>
      </c>
      <c r="CN13" s="21">
        <v>54.226615290050944</v>
      </c>
      <c r="CO13" s="21">
        <v>100</v>
      </c>
      <c r="CP13" s="21">
        <v>78.787961023299175</v>
      </c>
      <c r="CQ13" s="21">
        <v>71.777602240295607</v>
      </c>
      <c r="CR13" s="21">
        <v>56.390695281932253</v>
      </c>
      <c r="CS13" s="21">
        <v>64.915006369825718</v>
      </c>
      <c r="CT13" s="4" t="s">
        <v>653</v>
      </c>
    </row>
    <row r="14" spans="1:98" s="1" customFormat="1">
      <c r="A14" s="12" t="s">
        <v>10</v>
      </c>
      <c r="B14" s="33" t="s">
        <v>18</v>
      </c>
      <c r="C14" s="3" t="s">
        <v>19</v>
      </c>
      <c r="D14" s="3" t="s">
        <v>20</v>
      </c>
      <c r="E14" s="3" t="s">
        <v>21</v>
      </c>
      <c r="F14" s="3" t="s">
        <v>22</v>
      </c>
      <c r="G14" s="3" t="s">
        <v>23</v>
      </c>
      <c r="H14" s="3" t="s">
        <v>444</v>
      </c>
      <c r="I14" s="24">
        <v>1310.3599999999999</v>
      </c>
      <c r="J14" s="24">
        <v>1309.06</v>
      </c>
      <c r="K14" s="24">
        <v>-9.9209377575624605E-2</v>
      </c>
      <c r="L14" s="3">
        <v>12</v>
      </c>
      <c r="M14" s="3">
        <v>985</v>
      </c>
      <c r="N14" s="3" t="s">
        <v>420</v>
      </c>
      <c r="O14" s="16" t="s">
        <v>17</v>
      </c>
      <c r="P14" s="17">
        <f t="shared" si="33"/>
        <v>25.506635258420623</v>
      </c>
      <c r="Q14" s="17">
        <f t="shared" si="34"/>
        <v>29.772622148293678</v>
      </c>
      <c r="R14" s="17">
        <f t="shared" si="35"/>
        <v>43.14183783375406</v>
      </c>
      <c r="S14" s="17">
        <f t="shared" si="36"/>
        <v>24.67268262525161</v>
      </c>
      <c r="T14" s="17">
        <f t="shared" si="37"/>
        <v>74.220856923872901</v>
      </c>
      <c r="U14" s="17">
        <f t="shared" si="38"/>
        <v>90.038791111871191</v>
      </c>
      <c r="V14" s="17">
        <f t="shared" si="39"/>
        <v>85.705722085196356</v>
      </c>
      <c r="W14" s="17">
        <f t="shared" si="40"/>
        <v>48.87959126971834</v>
      </c>
      <c r="X14" s="17">
        <f t="shared" si="41"/>
        <v>3.0624099630204014</v>
      </c>
      <c r="Y14" s="17">
        <f t="shared" si="42"/>
        <v>1.199656236176297</v>
      </c>
      <c r="Z14" s="17">
        <f t="shared" si="43"/>
        <v>4.8888060720143729</v>
      </c>
      <c r="AA14" s="17">
        <f t="shared" si="44"/>
        <v>4.2449826273814484</v>
      </c>
      <c r="AB14" s="17">
        <f t="shared" si="45"/>
        <v>2.4303342111651194</v>
      </c>
      <c r="AC14" s="17">
        <f t="shared" si="46"/>
        <v>7.5145697511088398</v>
      </c>
      <c r="AD14" s="17">
        <f t="shared" si="47"/>
        <v>4.7509580339011377</v>
      </c>
      <c r="AE14" s="17">
        <f t="shared" si="48"/>
        <v>2.4135900319217125</v>
      </c>
      <c r="AF14" s="16" t="s">
        <v>17</v>
      </c>
      <c r="AG14" s="31">
        <f t="shared" si="27"/>
        <v>0</v>
      </c>
      <c r="AH14" s="22">
        <f t="shared" si="61"/>
        <v>0.22311369241894038</v>
      </c>
      <c r="AI14" s="22">
        <f t="shared" si="62"/>
        <v>0.75821503986608219</v>
      </c>
      <c r="AJ14" s="22">
        <f t="shared" si="29"/>
        <v>-4.7958010144043127E-2</v>
      </c>
      <c r="AK14" s="22">
        <f t="shared" si="50"/>
        <v>1.5409520614380396</v>
      </c>
      <c r="AL14" s="22">
        <f t="shared" si="51"/>
        <v>1.8196740903961253</v>
      </c>
      <c r="AM14" s="22">
        <f t="shared" si="52"/>
        <v>1.7485189316579048</v>
      </c>
      <c r="AN14" s="22">
        <f t="shared" si="53"/>
        <v>0.93835962495192937</v>
      </c>
      <c r="AO14" s="16" t="s">
        <v>17</v>
      </c>
      <c r="AP14" s="18">
        <v>6.217249E-15</v>
      </c>
      <c r="AQ14" s="18">
        <v>2.2442318000000002E-6</v>
      </c>
      <c r="AR14" s="18">
        <v>2.4887609999999999E-3</v>
      </c>
      <c r="AS14" s="18">
        <v>4.1233608000000002E-7</v>
      </c>
      <c r="AT14" s="18">
        <v>9.9230140000000004E-4</v>
      </c>
      <c r="AU14" s="4" t="s">
        <v>17</v>
      </c>
      <c r="AV14" s="37">
        <f t="shared" si="54"/>
        <v>0.24958262839103709</v>
      </c>
      <c r="AW14" s="37">
        <f t="shared" si="63"/>
        <v>2.6706262388025283E-2</v>
      </c>
      <c r="AX14" s="37">
        <f t="shared" si="55"/>
        <v>0.87774668540766898</v>
      </c>
      <c r="AY14" s="37">
        <f t="shared" si="56"/>
        <v>2.4778532115563044E-6</v>
      </c>
      <c r="AZ14" s="37">
        <f t="shared" si="57"/>
        <v>3.8795723796936695E-4</v>
      </c>
      <c r="BA14" s="37">
        <f t="shared" si="64"/>
        <v>1.669572172902281E-5</v>
      </c>
      <c r="BB14" s="37">
        <f t="shared" si="58"/>
        <v>4.0047222478773299E-4</v>
      </c>
      <c r="BC14" s="16" t="s">
        <v>658</v>
      </c>
      <c r="BD14" s="37">
        <f t="shared" si="59"/>
        <v>0.1036027570389501</v>
      </c>
      <c r="BE14" s="37">
        <f t="shared" si="32"/>
        <v>7.519622139279214E-2</v>
      </c>
      <c r="BF14" s="37">
        <f t="shared" si="60"/>
        <v>7.6323922754452419E-5</v>
      </c>
      <c r="BG14" s="16" t="s">
        <v>659</v>
      </c>
      <c r="BH14" s="21">
        <v>33.975386814989648</v>
      </c>
      <c r="BI14" s="21">
        <v>19.92538447744742</v>
      </c>
      <c r="BJ14" s="21">
        <v>31.300949265825622</v>
      </c>
      <c r="BK14" s="21">
        <v>23.757633888128634</v>
      </c>
      <c r="BL14" s="21">
        <v>18.573821845711773</v>
      </c>
      <c r="BM14" s="21">
        <v>32.00515004647761</v>
      </c>
      <c r="BN14" s="21">
        <v>26.387909084098418</v>
      </c>
      <c r="BO14" s="21">
        <v>30.06072831801891</v>
      </c>
      <c r="BP14" s="21">
        <v>30.636701144579771</v>
      </c>
      <c r="BQ14" s="21">
        <v>45.502041464812535</v>
      </c>
      <c r="BR14" s="21">
        <v>33.510158077674383</v>
      </c>
      <c r="BS14" s="21">
        <v>55.778356392840024</v>
      </c>
      <c r="BT14" s="21">
        <v>37.776795399689291</v>
      </c>
      <c r="BU14" s="21">
        <v>27.850936479536028</v>
      </c>
      <c r="BV14" s="21">
        <v>38.411561601789053</v>
      </c>
      <c r="BW14" s="21">
        <v>22.119601848198851</v>
      </c>
      <c r="BX14" s="21">
        <v>22.582721007098531</v>
      </c>
      <c r="BY14" s="21">
        <v>12.398592189635588</v>
      </c>
      <c r="BZ14" s="21">
        <v>76.032793128712768</v>
      </c>
      <c r="CA14" s="21">
        <v>66.419732292120358</v>
      </c>
      <c r="CB14" s="21">
        <v>74.711481281120427</v>
      </c>
      <c r="CC14" s="21">
        <v>81.365136885588669</v>
      </c>
      <c r="CD14" s="21">
        <v>72.575141031822298</v>
      </c>
      <c r="CE14" s="21">
        <v>100</v>
      </c>
      <c r="CF14" s="21">
        <v>99.610801828766796</v>
      </c>
      <c r="CG14" s="21">
        <v>94.180902407190885</v>
      </c>
      <c r="CH14" s="21">
        <v>96.105152675266325</v>
      </c>
      <c r="CI14" s="21">
        <v>60.297098648131957</v>
      </c>
      <c r="CJ14" s="21">
        <v>90.280945113603778</v>
      </c>
      <c r="CK14" s="21">
        <v>76.682471334804234</v>
      </c>
      <c r="CL14" s="21">
        <v>72.227895199736437</v>
      </c>
      <c r="CM14" s="21">
        <v>92.830120673391662</v>
      </c>
      <c r="CN14" s="21">
        <v>96.507178104445671</v>
      </c>
      <c r="CO14" s="21">
        <v>51.296005185595597</v>
      </c>
      <c r="CP14" s="21">
        <v>54.550113091349459</v>
      </c>
      <c r="CQ14" s="21">
        <v>50.564279823599698</v>
      </c>
      <c r="CR14" s="21">
        <v>40.256536374898168</v>
      </c>
      <c r="CS14" s="21">
        <v>47.731021873148791</v>
      </c>
      <c r="CT14" s="4" t="s">
        <v>653</v>
      </c>
    </row>
    <row r="15" spans="1:98" s="1" customFormat="1">
      <c r="A15" s="12" t="s">
        <v>24</v>
      </c>
      <c r="B15" s="33" t="s">
        <v>174</v>
      </c>
      <c r="C15" s="3" t="s">
        <v>175</v>
      </c>
      <c r="D15" s="3" t="s">
        <v>27</v>
      </c>
      <c r="E15" s="3" t="s">
        <v>176</v>
      </c>
      <c r="F15" s="3" t="s">
        <v>177</v>
      </c>
      <c r="G15" s="3" t="s">
        <v>178</v>
      </c>
      <c r="H15" s="3" t="s">
        <v>445</v>
      </c>
      <c r="I15" s="24">
        <v>1088.46</v>
      </c>
      <c r="J15" s="24">
        <v>1083.3699999999999</v>
      </c>
      <c r="K15" s="24">
        <v>-0.467633169799546</v>
      </c>
      <c r="L15" s="3">
        <v>8</v>
      </c>
      <c r="M15" s="3">
        <v>999</v>
      </c>
      <c r="N15" s="3" t="s">
        <v>420</v>
      </c>
      <c r="O15" s="16" t="s">
        <v>17</v>
      </c>
      <c r="P15" s="17">
        <f t="shared" si="33"/>
        <v>6.9276850603002256</v>
      </c>
      <c r="Q15" s="17">
        <f t="shared" si="34"/>
        <v>7.3576793868963497</v>
      </c>
      <c r="R15" s="17">
        <f t="shared" si="35"/>
        <v>7.5121230174086113</v>
      </c>
      <c r="S15" s="17">
        <f t="shared" si="36"/>
        <v>9.7823320148209429</v>
      </c>
      <c r="T15" s="17">
        <f t="shared" si="37"/>
        <v>24.228943785504669</v>
      </c>
      <c r="U15" s="17">
        <f t="shared" si="38"/>
        <v>40.845012332512582</v>
      </c>
      <c r="V15" s="17">
        <f t="shared" si="39"/>
        <v>41.290444400032122</v>
      </c>
      <c r="W15" s="17">
        <f t="shared" si="40"/>
        <v>22.190470989306856</v>
      </c>
      <c r="X15" s="17">
        <f t="shared" si="41"/>
        <v>1.7470286343650339</v>
      </c>
      <c r="Y15" s="17">
        <f t="shared" si="42"/>
        <v>1.5706463160418553</v>
      </c>
      <c r="Z15" s="17">
        <f t="shared" si="43"/>
        <v>2.2227426065687008</v>
      </c>
      <c r="AA15" s="17">
        <f t="shared" si="44"/>
        <v>4.4614190221502046</v>
      </c>
      <c r="AB15" s="17">
        <f t="shared" si="45"/>
        <v>3.9024058681294171</v>
      </c>
      <c r="AC15" s="17">
        <f t="shared" si="46"/>
        <v>16.230872621237044</v>
      </c>
      <c r="AD15" s="17">
        <f t="shared" si="47"/>
        <v>9.2885941846755902</v>
      </c>
      <c r="AE15" s="17">
        <f t="shared" si="48"/>
        <v>7.0381259788142936</v>
      </c>
      <c r="AF15" s="16" t="s">
        <v>17</v>
      </c>
      <c r="AG15" s="31">
        <f t="shared" si="27"/>
        <v>0</v>
      </c>
      <c r="AH15" s="22">
        <f t="shared" si="61"/>
        <v>8.6877466655411129E-2</v>
      </c>
      <c r="AI15" s="22">
        <f t="shared" si="62"/>
        <v>0.11684734339185081</v>
      </c>
      <c r="AJ15" s="22">
        <f t="shared" si="29"/>
        <v>0.49780508578840621</v>
      </c>
      <c r="AK15" s="22">
        <f t="shared" si="50"/>
        <v>1.8062862643619528</v>
      </c>
      <c r="AL15" s="22">
        <f t="shared" si="51"/>
        <v>2.5597146684369192</v>
      </c>
      <c r="AM15" s="22">
        <f t="shared" si="52"/>
        <v>2.5753626957439679</v>
      </c>
      <c r="AN15" s="22">
        <f t="shared" si="53"/>
        <v>1.6794950385732799</v>
      </c>
      <c r="AO15" s="16" t="s">
        <v>17</v>
      </c>
      <c r="AP15" s="18">
        <v>1.5167863000000001E-4</v>
      </c>
      <c r="AQ15" s="18">
        <v>0.52253400000000005</v>
      </c>
      <c r="AR15" s="18">
        <v>0.41942333999999998</v>
      </c>
      <c r="AS15" s="18">
        <v>1.0435894E-5</v>
      </c>
      <c r="AT15" s="18">
        <v>0.64514890000000003</v>
      </c>
      <c r="AU15" s="4" t="s">
        <v>17</v>
      </c>
      <c r="AV15" s="37">
        <f t="shared" si="54"/>
        <v>0.85996711760263356</v>
      </c>
      <c r="AW15" s="37">
        <f t="shared" si="63"/>
        <v>0.84294853884703735</v>
      </c>
      <c r="AX15" s="37">
        <f t="shared" si="55"/>
        <v>0.57630216250320898</v>
      </c>
      <c r="AY15" s="37">
        <f t="shared" si="56"/>
        <v>7.9691684183850198E-3</v>
      </c>
      <c r="AZ15" s="37">
        <f t="shared" si="57"/>
        <v>0.1047248028022127</v>
      </c>
      <c r="BA15" s="37">
        <f t="shared" si="64"/>
        <v>1.9597075885646787E-2</v>
      </c>
      <c r="BB15" s="37">
        <f t="shared" si="58"/>
        <v>9.5518394230060713E-2</v>
      </c>
      <c r="BC15" s="16" t="s">
        <v>658</v>
      </c>
      <c r="BD15" s="37">
        <f t="shared" si="59"/>
        <v>0.37043911120387013</v>
      </c>
      <c r="BE15" s="37">
        <f t="shared" si="32"/>
        <v>0.1471069394040545</v>
      </c>
      <c r="BF15" s="37">
        <f t="shared" si="60"/>
        <v>0.8081659257045497</v>
      </c>
      <c r="BG15" s="16"/>
      <c r="BH15" s="21">
        <v>9.773274048393553</v>
      </c>
      <c r="BI15" s="21">
        <v>9.5658423681492444</v>
      </c>
      <c r="BJ15" s="21">
        <v>2.852401370849555</v>
      </c>
      <c r="BK15" s="21">
        <v>9.9907544955982726</v>
      </c>
      <c r="BL15" s="21">
        <v>2.4561530185105052</v>
      </c>
      <c r="BM15" s="21">
        <v>6.5323061824853008</v>
      </c>
      <c r="BN15" s="21">
        <v>6.0031110158913457</v>
      </c>
      <c r="BO15" s="21">
        <v>4.932611827249568</v>
      </c>
      <c r="BP15" s="21">
        <v>11.962688521959183</v>
      </c>
      <c r="BQ15" s="21">
        <v>8.9449664534173774</v>
      </c>
      <c r="BR15" s="21">
        <v>8.2388039950604277</v>
      </c>
      <c r="BS15" s="21">
        <v>11.646482881391268</v>
      </c>
      <c r="BT15" s="21">
        <v>1.2182387397653736</v>
      </c>
      <c r="BU15" s="21">
        <v>16.343176139350817</v>
      </c>
      <c r="BV15" s="21">
        <v>4.9338581071339185</v>
      </c>
      <c r="BW15" s="21">
        <v>0.67647521969590962</v>
      </c>
      <c r="BX15" s="21">
        <v>23.997734179960194</v>
      </c>
      <c r="BY15" s="21">
        <v>2.9604164279638812</v>
      </c>
      <c r="BZ15" s="21">
        <v>17.117906806721273</v>
      </c>
      <c r="CA15" s="21">
        <v>15.860520708281163</v>
      </c>
      <c r="CB15" s="21">
        <v>37.416142177887671</v>
      </c>
      <c r="CC15" s="21">
        <v>23.445224069753699</v>
      </c>
      <c r="CD15" s="21">
        <v>27.304925164879528</v>
      </c>
      <c r="CE15" s="21">
        <v>20.667111787714806</v>
      </c>
      <c r="CF15" s="21">
        <v>25.663866289481415</v>
      </c>
      <c r="CG15" s="21">
        <v>100</v>
      </c>
      <c r="CH15" s="21">
        <v>49.547693281009813</v>
      </c>
      <c r="CI15" s="21">
        <v>8.3463903043568717</v>
      </c>
      <c r="CJ15" s="21">
        <v>16.518761679135881</v>
      </c>
      <c r="CK15" s="21">
        <v>71.656159085691613</v>
      </c>
      <c r="CL15" s="21">
        <v>45.315163226850096</v>
      </c>
      <c r="CM15" s="21">
        <v>44.461927364278388</v>
      </c>
      <c r="CN15" s="21">
        <v>28.500210644204653</v>
      </c>
      <c r="CO15" s="21">
        <v>26.879884704866207</v>
      </c>
      <c r="CP15" s="21">
        <v>39.243277798728109</v>
      </c>
      <c r="CQ15" s="21">
        <v>33.519908822051626</v>
      </c>
      <c r="CR15" s="21">
        <v>4.4944543413230535</v>
      </c>
      <c r="CS15" s="21">
        <v>6.8148292795652994</v>
      </c>
      <c r="CT15" s="4" t="s">
        <v>653</v>
      </c>
    </row>
    <row r="16" spans="1:98" s="1" customFormat="1">
      <c r="A16" s="12" t="s">
        <v>24</v>
      </c>
      <c r="B16" s="33" t="s">
        <v>25</v>
      </c>
      <c r="C16" s="3" t="s">
        <v>26</v>
      </c>
      <c r="D16" s="3" t="s">
        <v>27</v>
      </c>
      <c r="E16" s="3" t="s">
        <v>28</v>
      </c>
      <c r="F16" s="3" t="s">
        <v>29</v>
      </c>
      <c r="G16" s="3" t="s">
        <v>30</v>
      </c>
      <c r="H16" s="3" t="s">
        <v>446</v>
      </c>
      <c r="I16" s="24">
        <v>1424.05</v>
      </c>
      <c r="J16" s="24">
        <v>1422.99</v>
      </c>
      <c r="K16" s="24">
        <v>-7.4435588638035496E-2</v>
      </c>
      <c r="L16" s="3">
        <v>9</v>
      </c>
      <c r="M16" s="3">
        <v>961</v>
      </c>
      <c r="N16" s="3" t="s">
        <v>420</v>
      </c>
      <c r="O16" s="16" t="s">
        <v>17</v>
      </c>
      <c r="P16" s="17">
        <f t="shared" si="33"/>
        <v>35.047382930971743</v>
      </c>
      <c r="Q16" s="17">
        <f t="shared" si="34"/>
        <v>23.255059060973892</v>
      </c>
      <c r="R16" s="17">
        <f t="shared" si="35"/>
        <v>32.362578949639207</v>
      </c>
      <c r="S16" s="17">
        <f t="shared" si="36"/>
        <v>38.13689109459925</v>
      </c>
      <c r="T16" s="17">
        <f t="shared" si="37"/>
        <v>84.476901979667787</v>
      </c>
      <c r="U16" s="17">
        <f t="shared" si="38"/>
        <v>69.144987430744706</v>
      </c>
      <c r="V16" s="17">
        <f t="shared" si="39"/>
        <v>69.455996489686328</v>
      </c>
      <c r="W16" s="17">
        <f t="shared" si="40"/>
        <v>79.155710252854803</v>
      </c>
      <c r="X16" s="17">
        <f t="shared" si="41"/>
        <v>2.1271087438031557</v>
      </c>
      <c r="Y16" s="17">
        <f t="shared" si="42"/>
        <v>1.2831569164805134</v>
      </c>
      <c r="Z16" s="17">
        <f t="shared" si="43"/>
        <v>2.6026523635300309</v>
      </c>
      <c r="AA16" s="17">
        <f t="shared" si="44"/>
        <v>1.9096000782438036</v>
      </c>
      <c r="AB16" s="17">
        <f t="shared" si="45"/>
        <v>4.5721549467482561</v>
      </c>
      <c r="AC16" s="17">
        <f t="shared" si="46"/>
        <v>6.9477216869723319</v>
      </c>
      <c r="AD16" s="17">
        <f t="shared" si="47"/>
        <v>4.5492924248169198</v>
      </c>
      <c r="AE16" s="17">
        <f t="shared" si="48"/>
        <v>4.7155455431326621</v>
      </c>
      <c r="AF16" s="16" t="s">
        <v>17</v>
      </c>
      <c r="AG16" s="31">
        <f t="shared" si="27"/>
        <v>0</v>
      </c>
      <c r="AH16" s="22">
        <f t="shared" si="61"/>
        <v>-0.59176211500117248</v>
      </c>
      <c r="AI16" s="22">
        <f t="shared" si="62"/>
        <v>-0.11498013925266248</v>
      </c>
      <c r="AJ16" s="22">
        <f t="shared" si="29"/>
        <v>0.12188052158532824</v>
      </c>
      <c r="AK16" s="22">
        <f t="shared" si="50"/>
        <v>1.269250208842766</v>
      </c>
      <c r="AL16" s="22">
        <f t="shared" si="51"/>
        <v>0.98031795011805278</v>
      </c>
      <c r="AM16" s="22">
        <f t="shared" si="52"/>
        <v>0.98679253590229454</v>
      </c>
      <c r="AN16" s="22">
        <f t="shared" si="53"/>
        <v>1.1753867105191314</v>
      </c>
      <c r="AO16" s="16" t="s">
        <v>17</v>
      </c>
      <c r="AP16" s="18">
        <v>3.8857805999999997E-15</v>
      </c>
      <c r="AQ16" s="18">
        <v>8.3379539999999999E-3</v>
      </c>
      <c r="AR16" s="18">
        <v>0.48998994000000001</v>
      </c>
      <c r="AS16" s="18">
        <v>4.1233608000000002E-7</v>
      </c>
      <c r="AT16" s="18">
        <v>1.7650289E-3</v>
      </c>
      <c r="AU16" s="4" t="s">
        <v>653</v>
      </c>
      <c r="AV16" s="37">
        <f t="shared" si="54"/>
        <v>2.7517285651320819E-3</v>
      </c>
      <c r="AW16" s="37">
        <f t="shared" si="63"/>
        <v>0.45370109862197316</v>
      </c>
      <c r="AX16" s="37">
        <f t="shared" si="55"/>
        <v>0.31163655866382256</v>
      </c>
      <c r="AY16" s="37">
        <f t="shared" si="56"/>
        <v>9.2800114677651319E-5</v>
      </c>
      <c r="AZ16" s="37">
        <f t="shared" si="57"/>
        <v>6.139332023503764E-3</v>
      </c>
      <c r="BA16" s="37">
        <f t="shared" si="64"/>
        <v>6.0473095059115738E-4</v>
      </c>
      <c r="BB16" s="37">
        <f t="shared" si="58"/>
        <v>2.1264917940158276E-4</v>
      </c>
      <c r="BC16" s="16" t="s">
        <v>658</v>
      </c>
      <c r="BD16" s="37">
        <f t="shared" si="59"/>
        <v>0.10831037654947212</v>
      </c>
      <c r="BE16" s="37">
        <f t="shared" si="32"/>
        <v>4.8247198907933657E-2</v>
      </c>
      <c r="BF16" s="37">
        <f t="shared" si="60"/>
        <v>0.4413078413176692</v>
      </c>
      <c r="BG16" s="16"/>
      <c r="BH16" s="21">
        <v>40.039901148874307</v>
      </c>
      <c r="BI16" s="21">
        <v>32.227755113977629</v>
      </c>
      <c r="BJ16" s="21">
        <v>37.551658679672784</v>
      </c>
      <c r="BK16" s="21">
        <v>37.203627681332385</v>
      </c>
      <c r="BL16" s="21">
        <v>28.213972031001596</v>
      </c>
      <c r="BM16" s="21">
        <v>22.137740463571532</v>
      </c>
      <c r="BN16" s="21">
        <v>20.906159276984244</v>
      </c>
      <c r="BO16" s="21">
        <v>26.856969216281115</v>
      </c>
      <c r="BP16" s="21">
        <v>23.119367287058676</v>
      </c>
      <c r="BQ16" s="21">
        <v>37.939529046411145</v>
      </c>
      <c r="BR16" s="21">
        <v>27.04923176470195</v>
      </c>
      <c r="BS16" s="21">
        <v>35.541126264435604</v>
      </c>
      <c r="BT16" s="21">
        <v>28.920428723008129</v>
      </c>
      <c r="BU16" s="21">
        <v>40.074192594827132</v>
      </c>
      <c r="BV16" s="21">
        <v>30.630616948082285</v>
      </c>
      <c r="BW16" s="21">
        <v>39.058038949384596</v>
      </c>
      <c r="BX16" s="21">
        <v>41.230384380994408</v>
      </c>
      <c r="BY16" s="21">
        <v>39.691222599707821</v>
      </c>
      <c r="BZ16" s="21">
        <v>85.906112946166189</v>
      </c>
      <c r="CA16" s="21">
        <v>72.601656603874076</v>
      </c>
      <c r="CB16" s="21">
        <v>78.684675288690443</v>
      </c>
      <c r="CC16" s="21">
        <v>85.192065059608211</v>
      </c>
      <c r="CD16" s="21">
        <v>100</v>
      </c>
      <c r="CE16" s="21">
        <v>84.54364372061913</v>
      </c>
      <c r="CF16" s="21">
        <v>78.3257010694401</v>
      </c>
      <c r="CG16" s="21">
        <v>67.916597640585834</v>
      </c>
      <c r="CH16" s="21">
        <v>71.068569685677744</v>
      </c>
      <c r="CI16" s="21">
        <v>43.870425037400722</v>
      </c>
      <c r="CJ16" s="21">
        <v>62.198127410546633</v>
      </c>
      <c r="CK16" s="21">
        <v>62.184805518161305</v>
      </c>
      <c r="CL16" s="21">
        <v>62.001268823933167</v>
      </c>
      <c r="CM16" s="21">
        <v>78.085907720439991</v>
      </c>
      <c r="CN16" s="21">
        <v>82.80987297535053</v>
      </c>
      <c r="CO16" s="21">
        <v>85.808946314501995</v>
      </c>
      <c r="CP16" s="21">
        <v>87.63691537853137</v>
      </c>
      <c r="CQ16" s="21">
        <v>85.733772244441923</v>
      </c>
      <c r="CR16" s="21">
        <v>63.32232554286248</v>
      </c>
      <c r="CS16" s="21">
        <v>73.276591783936254</v>
      </c>
      <c r="CT16" s="4" t="s">
        <v>653</v>
      </c>
    </row>
    <row r="17" spans="1:98" s="1" customFormat="1">
      <c r="A17" s="12" t="s">
        <v>24</v>
      </c>
      <c r="B17" s="33" t="s">
        <v>179</v>
      </c>
      <c r="C17" s="3" t="s">
        <v>180</v>
      </c>
      <c r="D17" s="3" t="s">
        <v>0</v>
      </c>
      <c r="E17" s="3" t="s">
        <v>0</v>
      </c>
      <c r="F17" s="3" t="s">
        <v>0</v>
      </c>
      <c r="G17" s="3" t="s">
        <v>181</v>
      </c>
      <c r="H17" s="3" t="s">
        <v>447</v>
      </c>
      <c r="I17" s="24">
        <v>1599.53</v>
      </c>
      <c r="J17" s="24">
        <v>1602.5</v>
      </c>
      <c r="K17" s="24">
        <v>0.18567954336586501</v>
      </c>
      <c r="L17" s="3">
        <v>6</v>
      </c>
      <c r="M17" s="3">
        <v>999</v>
      </c>
      <c r="N17" s="3" t="s">
        <v>420</v>
      </c>
      <c r="O17" s="16" t="s">
        <v>17</v>
      </c>
      <c r="P17" s="17">
        <f t="shared" si="33"/>
        <v>12.675382633786418</v>
      </c>
      <c r="Q17" s="17">
        <f t="shared" si="34"/>
        <v>32.386238072241333</v>
      </c>
      <c r="R17" s="17">
        <f t="shared" si="35"/>
        <v>47.828298278139947</v>
      </c>
      <c r="S17" s="17">
        <f t="shared" si="36"/>
        <v>20.599129873781568</v>
      </c>
      <c r="T17" s="17">
        <f t="shared" si="37"/>
        <v>51.694020491526864</v>
      </c>
      <c r="U17" s="17">
        <f t="shared" si="38"/>
        <v>61.623752376776189</v>
      </c>
      <c r="V17" s="17">
        <f t="shared" si="39"/>
        <v>70.802058686898491</v>
      </c>
      <c r="W17" s="17">
        <f t="shared" si="40"/>
        <v>46.807796524281819</v>
      </c>
      <c r="X17" s="17">
        <f t="shared" si="41"/>
        <v>3.9393007845348369</v>
      </c>
      <c r="Y17" s="17">
        <f t="shared" si="42"/>
        <v>3.1405156342882603</v>
      </c>
      <c r="Z17" s="17">
        <f t="shared" si="43"/>
        <v>10.820655185353413</v>
      </c>
      <c r="AA17" s="17">
        <f t="shared" si="44"/>
        <v>6.3770394798859318</v>
      </c>
      <c r="AB17" s="17">
        <f t="shared" si="45"/>
        <v>10.572472590325296</v>
      </c>
      <c r="AC17" s="17">
        <f t="shared" si="46"/>
        <v>14.4163029443813</v>
      </c>
      <c r="AD17" s="17">
        <f t="shared" si="47"/>
        <v>4.6506265037119787</v>
      </c>
      <c r="AE17" s="17">
        <f t="shared" si="48"/>
        <v>8.8517456539314345</v>
      </c>
      <c r="AF17" s="16" t="s">
        <v>17</v>
      </c>
      <c r="AG17" s="31">
        <f t="shared" si="27"/>
        <v>0</v>
      </c>
      <c r="AH17" s="22">
        <f t="shared" si="61"/>
        <v>1.3533515982276727</v>
      </c>
      <c r="AI17" s="22">
        <f t="shared" si="62"/>
        <v>1.9158351626690291</v>
      </c>
      <c r="AJ17" s="22">
        <f t="shared" si="29"/>
        <v>0.70055409917821254</v>
      </c>
      <c r="AK17" s="22">
        <f t="shared" si="50"/>
        <v>2.0279681131997096</v>
      </c>
      <c r="AL17" s="22">
        <f t="shared" si="51"/>
        <v>2.2814572344961546</v>
      </c>
      <c r="AM17" s="22">
        <f t="shared" si="52"/>
        <v>2.4817620109113285</v>
      </c>
      <c r="AN17" s="22">
        <f t="shared" si="53"/>
        <v>1.8847195530694392</v>
      </c>
      <c r="AO17" s="16" t="s">
        <v>17</v>
      </c>
      <c r="AP17" s="18">
        <v>5.4967701999999998E-5</v>
      </c>
      <c r="AQ17" s="18">
        <v>1.4365493E-2</v>
      </c>
      <c r="AR17" s="18">
        <v>0.82012682999999997</v>
      </c>
      <c r="AS17" s="18">
        <v>2.3211619000000001E-4</v>
      </c>
      <c r="AT17" s="18">
        <v>1.1375421E-2</v>
      </c>
      <c r="AU17" s="4" t="s">
        <v>653</v>
      </c>
      <c r="AV17" s="37">
        <f t="shared" si="54"/>
        <v>5.8798488316532333E-3</v>
      </c>
      <c r="AW17" s="37">
        <f t="shared" si="63"/>
        <v>4.0602930976842283E-2</v>
      </c>
      <c r="AX17" s="37">
        <f t="shared" si="55"/>
        <v>0.32726383646351231</v>
      </c>
      <c r="AY17" s="37">
        <f t="shared" si="56"/>
        <v>1.7565952274917206E-2</v>
      </c>
      <c r="AZ17" s="37">
        <f t="shared" si="57"/>
        <v>2.4991891966381383E-2</v>
      </c>
      <c r="BA17" s="37">
        <f t="shared" si="64"/>
        <v>1.4472346848879831E-5</v>
      </c>
      <c r="BB17" s="37">
        <f t="shared" si="58"/>
        <v>1.4297297765506551E-2</v>
      </c>
      <c r="BC17" s="16" t="s">
        <v>659</v>
      </c>
      <c r="BD17" s="37">
        <f t="shared" si="59"/>
        <v>0.59512298347995041</v>
      </c>
      <c r="BE17" s="37">
        <f t="shared" si="32"/>
        <v>0.153698935493253</v>
      </c>
      <c r="BF17" s="37">
        <f t="shared" si="60"/>
        <v>0.73250328993083436</v>
      </c>
      <c r="BG17" s="16"/>
      <c r="BH17" s="21">
        <v>25.235475283354468</v>
      </c>
      <c r="BI17" s="21">
        <v>2.0048917962833621</v>
      </c>
      <c r="BJ17" s="21">
        <v>14.904368498876721</v>
      </c>
      <c r="BK17" s="21">
        <v>7.0596333176450763</v>
      </c>
      <c r="BL17" s="21">
        <v>14.172544272772459</v>
      </c>
      <c r="BM17" s="21">
        <v>38.427843956390134</v>
      </c>
      <c r="BN17" s="21">
        <v>28.363405477133604</v>
      </c>
      <c r="BO17" s="21">
        <v>25.736277217297154</v>
      </c>
      <c r="BP17" s="21">
        <v>37.017425638144438</v>
      </c>
      <c r="BQ17" s="21">
        <v>57.640235673290327</v>
      </c>
      <c r="BR17" s="21">
        <v>31.502117627099512</v>
      </c>
      <c r="BS17" s="21">
        <v>73.679699834737022</v>
      </c>
      <c r="BT17" s="21">
        <v>28.491139977432937</v>
      </c>
      <c r="BU17" s="21">
        <v>15.47450753511856</v>
      </c>
      <c r="BV17" s="21">
        <v>39.48558847076815</v>
      </c>
      <c r="BW17" s="21">
        <v>31.585660200354187</v>
      </c>
      <c r="BX17" s="21">
        <v>6.9157664592798129</v>
      </c>
      <c r="BY17" s="21">
        <v>9.5341267033871304</v>
      </c>
      <c r="BZ17" s="21">
        <v>53.486584995299694</v>
      </c>
      <c r="CA17" s="21">
        <v>20.662469448040877</v>
      </c>
      <c r="CB17" s="21">
        <v>65.006336405413307</v>
      </c>
      <c r="CC17" s="21">
        <v>37.687764181061851</v>
      </c>
      <c r="CD17" s="21">
        <v>81.626947427818564</v>
      </c>
      <c r="CE17" s="21">
        <v>51.736899214678338</v>
      </c>
      <c r="CF17" s="21">
        <v>66.311696994491626</v>
      </c>
      <c r="CG17" s="21">
        <v>100</v>
      </c>
      <c r="CH17" s="21">
        <v>76.766493345562424</v>
      </c>
      <c r="CI17" s="21">
        <v>13.303672329148609</v>
      </c>
      <c r="CJ17" s="21">
        <v>66.904570285560624</v>
      </c>
      <c r="CK17" s="21">
        <v>69.160858651293651</v>
      </c>
      <c r="CL17" s="21">
        <v>83.008344984843319</v>
      </c>
      <c r="CM17" s="21">
        <v>56.435111331316541</v>
      </c>
      <c r="CN17" s="21">
        <v>78.501408181478254</v>
      </c>
      <c r="CO17" s="21">
        <v>60.320264428315035</v>
      </c>
      <c r="CP17" s="21">
        <v>41.779129134194761</v>
      </c>
      <c r="CQ17" s="21">
        <v>36.467816594140224</v>
      </c>
      <c r="CR17" s="21">
        <v>22.730328331265426</v>
      </c>
      <c r="CS17" s="21">
        <v>72.741444133493658</v>
      </c>
      <c r="CT17" s="4" t="s">
        <v>653</v>
      </c>
    </row>
    <row r="18" spans="1:98" s="1" customFormat="1">
      <c r="A18" s="12" t="s">
        <v>24</v>
      </c>
      <c r="B18" s="33" t="s">
        <v>31</v>
      </c>
      <c r="C18" s="3" t="s">
        <v>32</v>
      </c>
      <c r="D18" s="3" t="s">
        <v>33</v>
      </c>
      <c r="E18" s="3" t="s">
        <v>34</v>
      </c>
      <c r="F18" s="3" t="s">
        <v>35</v>
      </c>
      <c r="G18" s="3" t="s">
        <v>36</v>
      </c>
      <c r="H18" s="3" t="s">
        <v>448</v>
      </c>
      <c r="I18" s="24">
        <v>1422.05</v>
      </c>
      <c r="J18" s="24">
        <v>1421.59</v>
      </c>
      <c r="K18" s="24">
        <v>-3.2347667100315398E-2</v>
      </c>
      <c r="L18" s="3">
        <v>38</v>
      </c>
      <c r="M18" s="3">
        <v>994</v>
      </c>
      <c r="N18" s="3" t="s">
        <v>420</v>
      </c>
      <c r="O18" s="16" t="s">
        <v>17</v>
      </c>
      <c r="P18" s="17">
        <f t="shared" si="33"/>
        <v>36.009812207304641</v>
      </c>
      <c r="Q18" s="17">
        <f t="shared" si="34"/>
        <v>37.452654608062232</v>
      </c>
      <c r="R18" s="17">
        <f t="shared" si="35"/>
        <v>32.292311971927177</v>
      </c>
      <c r="S18" s="17">
        <f t="shared" si="36"/>
        <v>28.47552525079097</v>
      </c>
      <c r="T18" s="17">
        <f t="shared" si="37"/>
        <v>68.24162264047493</v>
      </c>
      <c r="U18" s="17">
        <f t="shared" si="38"/>
        <v>79.489692689968436</v>
      </c>
      <c r="V18" s="17">
        <f t="shared" si="39"/>
        <v>74.814824754179909</v>
      </c>
      <c r="W18" s="17">
        <f t="shared" si="40"/>
        <v>62.068956801140004</v>
      </c>
      <c r="X18" s="17">
        <f t="shared" si="41"/>
        <v>2.8156580777800535</v>
      </c>
      <c r="Y18" s="17">
        <f t="shared" si="42"/>
        <v>3.2386102422906724</v>
      </c>
      <c r="Z18" s="17">
        <f t="shared" si="43"/>
        <v>7.5330314802510925</v>
      </c>
      <c r="AA18" s="17">
        <f t="shared" si="44"/>
        <v>3.3207971432917813</v>
      </c>
      <c r="AB18" s="17">
        <f t="shared" si="45"/>
        <v>5.4614211546110969</v>
      </c>
      <c r="AC18" s="17">
        <f t="shared" si="46"/>
        <v>11.854939697940674</v>
      </c>
      <c r="AD18" s="17">
        <f t="shared" si="47"/>
        <v>4.1527345700223499</v>
      </c>
      <c r="AE18" s="17">
        <f t="shared" si="48"/>
        <v>4.9624391852722924</v>
      </c>
      <c r="AF18" s="16" t="s">
        <v>17</v>
      </c>
      <c r="AG18" s="31">
        <f t="shared" si="27"/>
        <v>0</v>
      </c>
      <c r="AH18" s="22">
        <f t="shared" si="61"/>
        <v>5.6677903310089962E-2</v>
      </c>
      <c r="AI18" s="22">
        <f t="shared" si="62"/>
        <v>-0.15719934125896595</v>
      </c>
      <c r="AJ18" s="22">
        <f t="shared" si="29"/>
        <v>-0.33866762214374191</v>
      </c>
      <c r="AK18" s="22">
        <f t="shared" si="50"/>
        <v>0.92226187544800731</v>
      </c>
      <c r="AL18" s="22">
        <f t="shared" si="51"/>
        <v>1.1423777245758369</v>
      </c>
      <c r="AM18" s="22">
        <f t="shared" si="52"/>
        <v>1.054934096422445</v>
      </c>
      <c r="AN18" s="22">
        <f t="shared" si="53"/>
        <v>0.7854818227779945</v>
      </c>
      <c r="AO18" s="16" t="s">
        <v>17</v>
      </c>
      <c r="AP18" s="18">
        <v>1.4523925E-9</v>
      </c>
      <c r="AQ18" s="18">
        <v>0.22360873000000001</v>
      </c>
      <c r="AR18" s="18">
        <v>0.76477885000000001</v>
      </c>
      <c r="AS18" s="18">
        <v>2.5290694E-6</v>
      </c>
      <c r="AT18" s="18">
        <v>8.7975479999999995E-2</v>
      </c>
      <c r="AU18" s="4" t="s">
        <v>17</v>
      </c>
      <c r="AV18" s="37">
        <f t="shared" si="54"/>
        <v>0.74734078372483059</v>
      </c>
      <c r="AW18" s="37">
        <f t="shared" si="63"/>
        <v>0.66886421322456524</v>
      </c>
      <c r="AX18" s="37">
        <f t="shared" si="55"/>
        <v>0.12279553803808366</v>
      </c>
      <c r="AY18" s="37">
        <f t="shared" si="56"/>
        <v>1.9417367818301634E-3</v>
      </c>
      <c r="AZ18" s="37">
        <f t="shared" si="57"/>
        <v>1.9570314124113374E-2</v>
      </c>
      <c r="BA18" s="37">
        <f t="shared" si="64"/>
        <v>1.1004562632532293E-4</v>
      </c>
      <c r="BB18" s="37">
        <f t="shared" si="58"/>
        <v>3.3324996904164133E-3</v>
      </c>
      <c r="BC18" s="16" t="s">
        <v>658</v>
      </c>
      <c r="BD18" s="37">
        <f t="shared" si="59"/>
        <v>0.42402957055180474</v>
      </c>
      <c r="BE18" s="37">
        <f t="shared" si="32"/>
        <v>0.36801926122379269</v>
      </c>
      <c r="BF18" s="37">
        <f t="shared" si="60"/>
        <v>0.42737048394130928</v>
      </c>
      <c r="BG18" s="16"/>
      <c r="BH18" s="21">
        <v>35.159643246578526</v>
      </c>
      <c r="BI18" s="21">
        <v>28.119612128866944</v>
      </c>
      <c r="BJ18" s="21">
        <v>33.917862843519714</v>
      </c>
      <c r="BK18" s="21">
        <v>37.392687972933594</v>
      </c>
      <c r="BL18" s="21">
        <v>45.459254844624418</v>
      </c>
      <c r="BM18" s="21">
        <v>30.519022763049531</v>
      </c>
      <c r="BN18" s="21">
        <v>40.270500205439433</v>
      </c>
      <c r="BO18" s="21">
        <v>45.050304180799685</v>
      </c>
      <c r="BP18" s="21">
        <v>33.970791282960278</v>
      </c>
      <c r="BQ18" s="21">
        <v>42.062813880668983</v>
      </c>
      <c r="BR18" s="21">
        <v>20.426218360306006</v>
      </c>
      <c r="BS18" s="21">
        <v>48.214517424227914</v>
      </c>
      <c r="BT18" s="21">
        <v>18.465698222505793</v>
      </c>
      <c r="BU18" s="21">
        <v>30.648923930368071</v>
      </c>
      <c r="BV18" s="21">
        <v>29.847709567508829</v>
      </c>
      <c r="BW18" s="21">
        <v>38.519112705869965</v>
      </c>
      <c r="BX18" s="21">
        <v>18.460622030526757</v>
      </c>
      <c r="BY18" s="21">
        <v>24.901258019681219</v>
      </c>
      <c r="BZ18" s="21">
        <v>80.906594329277794</v>
      </c>
      <c r="CA18" s="21">
        <v>50.419956022610947</v>
      </c>
      <c r="CB18" s="21">
        <v>64.899090439772237</v>
      </c>
      <c r="CC18" s="21">
        <v>66.523063988094037</v>
      </c>
      <c r="CD18" s="21">
        <v>78.459408422619632</v>
      </c>
      <c r="CE18" s="21">
        <v>100</v>
      </c>
      <c r="CF18" s="21">
        <v>93.201134245318812</v>
      </c>
      <c r="CG18" s="21">
        <v>88.444882544121285</v>
      </c>
      <c r="CH18" s="21">
        <v>82.291755565469344</v>
      </c>
      <c r="CI18" s="21">
        <v>33.510691094932689</v>
      </c>
      <c r="CJ18" s="21">
        <v>74.18877987624596</v>
      </c>
      <c r="CK18" s="21">
        <v>63.585826599072817</v>
      </c>
      <c r="CL18" s="21">
        <v>68.258129827918978</v>
      </c>
      <c r="CM18" s="21">
        <v>85.743403913682627</v>
      </c>
      <c r="CN18" s="21">
        <v>82.297983553979151</v>
      </c>
      <c r="CO18" s="21">
        <v>67.080669261860109</v>
      </c>
      <c r="CP18" s="21">
        <v>68.047732134686129</v>
      </c>
      <c r="CQ18" s="21">
        <v>53.029145481142429</v>
      </c>
      <c r="CR18" s="21">
        <v>47.902100853412804</v>
      </c>
      <c r="CS18" s="21">
        <v>74.285136274598585</v>
      </c>
      <c r="CT18" s="4" t="s">
        <v>653</v>
      </c>
    </row>
    <row r="19" spans="1:98" s="1" customFormat="1">
      <c r="A19" s="12" t="s">
        <v>24</v>
      </c>
      <c r="B19" s="33" t="s">
        <v>182</v>
      </c>
      <c r="C19" s="3" t="s">
        <v>183</v>
      </c>
      <c r="D19" s="3" t="s">
        <v>184</v>
      </c>
      <c r="E19" s="3" t="s">
        <v>185</v>
      </c>
      <c r="F19" s="3" t="s">
        <v>186</v>
      </c>
      <c r="G19" s="3" t="s">
        <v>187</v>
      </c>
      <c r="H19" s="3" t="s">
        <v>449</v>
      </c>
      <c r="I19" s="24">
        <v>1526.01</v>
      </c>
      <c r="J19" s="24">
        <v>1525.11</v>
      </c>
      <c r="K19" s="24">
        <v>-5.8977333045005603E-2</v>
      </c>
      <c r="L19" s="3">
        <v>22</v>
      </c>
      <c r="M19" s="3">
        <v>997</v>
      </c>
      <c r="N19" s="3" t="s">
        <v>420</v>
      </c>
      <c r="O19" s="16" t="s">
        <v>17</v>
      </c>
      <c r="P19" s="17">
        <f t="shared" si="33"/>
        <v>41.340127717453392</v>
      </c>
      <c r="Q19" s="17">
        <f t="shared" si="34"/>
        <v>47.18942764438566</v>
      </c>
      <c r="R19" s="17">
        <f t="shared" si="35"/>
        <v>42.928304962257002</v>
      </c>
      <c r="S19" s="17">
        <f t="shared" si="36"/>
        <v>39.303098940603988</v>
      </c>
      <c r="T19" s="17">
        <f t="shared" si="37"/>
        <v>75.776899608958644</v>
      </c>
      <c r="U19" s="17">
        <f t="shared" si="38"/>
        <v>70.037926296815655</v>
      </c>
      <c r="V19" s="17">
        <f t="shared" si="39"/>
        <v>84.072804925218136</v>
      </c>
      <c r="W19" s="17">
        <f t="shared" si="40"/>
        <v>73.027156000220586</v>
      </c>
      <c r="X19" s="17">
        <f t="shared" si="41"/>
        <v>7.7016741662353407</v>
      </c>
      <c r="Y19" s="17">
        <f t="shared" si="42"/>
        <v>7.1336143093591859</v>
      </c>
      <c r="Z19" s="17">
        <f t="shared" si="43"/>
        <v>7.3720183798899557</v>
      </c>
      <c r="AA19" s="17">
        <f t="shared" si="44"/>
        <v>7.0567936443981605</v>
      </c>
      <c r="AB19" s="17">
        <f t="shared" si="45"/>
        <v>6.6335364687200418</v>
      </c>
      <c r="AC19" s="17">
        <f t="shared" si="46"/>
        <v>7.1138879283451431</v>
      </c>
      <c r="AD19" s="17">
        <f t="shared" si="47"/>
        <v>6.3092694126371827</v>
      </c>
      <c r="AE19" s="17">
        <f t="shared" si="48"/>
        <v>7.8199363084063256</v>
      </c>
      <c r="AF19" s="16" t="s">
        <v>17</v>
      </c>
      <c r="AG19" s="31">
        <f t="shared" si="27"/>
        <v>0</v>
      </c>
      <c r="AH19" s="22">
        <f t="shared" si="61"/>
        <v>0.19092082740778896</v>
      </c>
      <c r="AI19" s="22">
        <f t="shared" si="62"/>
        <v>5.4386362762507828E-2</v>
      </c>
      <c r="AJ19" s="22">
        <f t="shared" si="29"/>
        <v>-7.2899776395531107E-2</v>
      </c>
      <c r="AK19" s="22">
        <f t="shared" si="50"/>
        <v>0.87421526770628433</v>
      </c>
      <c r="AL19" s="22">
        <f t="shared" si="51"/>
        <v>0.76059352279529902</v>
      </c>
      <c r="AM19" s="22">
        <f t="shared" si="52"/>
        <v>1.0240963607349129</v>
      </c>
      <c r="AN19" s="22">
        <f t="shared" si="53"/>
        <v>0.82089020087764242</v>
      </c>
      <c r="AO19" s="16" t="s">
        <v>17</v>
      </c>
      <c r="AP19" s="18">
        <v>3.7510417999999999E-7</v>
      </c>
      <c r="AQ19" s="18">
        <v>0.77935785000000002</v>
      </c>
      <c r="AR19" s="18">
        <v>0.65202223999999998</v>
      </c>
      <c r="AS19" s="18">
        <v>1.10251285E-5</v>
      </c>
      <c r="AT19" s="18">
        <v>0.73507889999999998</v>
      </c>
      <c r="AU19" s="4" t="s">
        <v>17</v>
      </c>
      <c r="AV19" s="37">
        <f t="shared" si="54"/>
        <v>0.5948315705607341</v>
      </c>
      <c r="AW19" s="37">
        <f t="shared" si="63"/>
        <v>0.88582150137412652</v>
      </c>
      <c r="AX19" s="37">
        <f t="shared" si="55"/>
        <v>0.85028296716954788</v>
      </c>
      <c r="AY19" s="37">
        <f t="shared" si="56"/>
        <v>9.8406467535868385E-3</v>
      </c>
      <c r="AZ19" s="37">
        <f t="shared" si="57"/>
        <v>2.5710155586760815E-2</v>
      </c>
      <c r="BA19" s="37">
        <f t="shared" si="64"/>
        <v>2.8868756284337921E-3</v>
      </c>
      <c r="BB19" s="37">
        <f t="shared" si="58"/>
        <v>2.0297231515985538E-2</v>
      </c>
      <c r="BC19" s="16" t="s">
        <v>658</v>
      </c>
      <c r="BD19" s="37">
        <f t="shared" si="59"/>
        <v>0.57154262059321503</v>
      </c>
      <c r="BE19" s="37">
        <f t="shared" si="32"/>
        <v>0.39138094691514425</v>
      </c>
      <c r="BF19" s="37">
        <f t="shared" si="60"/>
        <v>0.79554537570511785</v>
      </c>
      <c r="BG19" s="16"/>
      <c r="BH19" s="21">
        <v>67.926522334404979</v>
      </c>
      <c r="BI19" s="21">
        <v>30.243294715526513</v>
      </c>
      <c r="BJ19" s="21">
        <v>22.76986709683008</v>
      </c>
      <c r="BK19" s="21">
        <v>41.044764122190969</v>
      </c>
      <c r="BL19" s="21">
        <v>44.716190318314396</v>
      </c>
      <c r="BM19" s="21">
        <v>37.276123413983029</v>
      </c>
      <c r="BN19" s="21">
        <v>34.768251853028836</v>
      </c>
      <c r="BO19" s="21">
        <v>50.98483851824529</v>
      </c>
      <c r="BP19" s="21">
        <v>65.728496792285483</v>
      </c>
      <c r="BQ19" s="21">
        <v>61.891685652941618</v>
      </c>
      <c r="BR19" s="21">
        <v>27.097642483322325</v>
      </c>
      <c r="BS19" s="21">
        <v>45.66503872560564</v>
      </c>
      <c r="BT19" s="21">
        <v>37.05885298715846</v>
      </c>
      <c r="BU19" s="21">
        <v>50.232770909471839</v>
      </c>
      <c r="BV19" s="21">
        <v>23.762747890769013</v>
      </c>
      <c r="BW19" s="21">
        <v>31.592161273534344</v>
      </c>
      <c r="BX19" s="21">
        <v>61.269552055426537</v>
      </c>
      <c r="BY19" s="21">
        <v>29.658262573818202</v>
      </c>
      <c r="BZ19" s="21">
        <v>61.751692792140496</v>
      </c>
      <c r="CA19" s="21">
        <v>57.903249736660946</v>
      </c>
      <c r="CB19" s="21">
        <v>84.68075887523149</v>
      </c>
      <c r="CC19" s="21">
        <v>84.093307897829092</v>
      </c>
      <c r="CD19" s="21">
        <v>90.455488742931223</v>
      </c>
      <c r="CE19" s="21">
        <v>79.030561804579008</v>
      </c>
      <c r="CF19" s="21">
        <v>78.207076494568398</v>
      </c>
      <c r="CG19" s="21">
        <v>74.116832352944868</v>
      </c>
      <c r="CH19" s="21">
        <v>77.05737283173336</v>
      </c>
      <c r="CI19" s="21">
        <v>41.777788000252663</v>
      </c>
      <c r="CJ19" s="21">
        <v>93.796807071540755</v>
      </c>
      <c r="CK19" s="21">
        <v>100.00000000000001</v>
      </c>
      <c r="CL19" s="21">
        <v>65.915410338261736</v>
      </c>
      <c r="CM19" s="21">
        <v>87.03918643351065</v>
      </c>
      <c r="CN19" s="21">
        <v>73.612620782777526</v>
      </c>
      <c r="CO19" s="21">
        <v>57.944723462704523</v>
      </c>
      <c r="CP19" s="21">
        <v>91.799199385287153</v>
      </c>
      <c r="CQ19" s="21">
        <v>73.700047921092676</v>
      </c>
      <c r="CR19" s="21">
        <v>53.052785236433728</v>
      </c>
      <c r="CS19" s="21">
        <v>88.639023995584878</v>
      </c>
      <c r="CT19" s="4" t="s">
        <v>653</v>
      </c>
    </row>
    <row r="20" spans="1:98" s="1" customFormat="1">
      <c r="A20" s="13" t="s">
        <v>24</v>
      </c>
      <c r="B20" s="34" t="s">
        <v>37</v>
      </c>
      <c r="C20" s="3" t="s">
        <v>38</v>
      </c>
      <c r="D20" s="3" t="s">
        <v>39</v>
      </c>
      <c r="E20" s="3" t="s">
        <v>40</v>
      </c>
      <c r="F20" s="3" t="s">
        <v>41</v>
      </c>
      <c r="G20" s="3" t="s">
        <v>42</v>
      </c>
      <c r="H20" s="3" t="s">
        <v>450</v>
      </c>
      <c r="I20" s="26">
        <v>1614.59</v>
      </c>
      <c r="J20" s="24">
        <v>1614.35</v>
      </c>
      <c r="K20" s="26">
        <v>-1.48644547532196E-2</v>
      </c>
      <c r="L20" s="5">
        <v>51</v>
      </c>
      <c r="M20" s="5">
        <v>997</v>
      </c>
      <c r="N20" s="3" t="s">
        <v>420</v>
      </c>
      <c r="O20" s="16" t="s">
        <v>17</v>
      </c>
      <c r="P20" s="17">
        <f t="shared" si="33"/>
        <v>29.057978186024268</v>
      </c>
      <c r="Q20" s="17">
        <f t="shared" si="34"/>
        <v>37.690104169005565</v>
      </c>
      <c r="R20" s="17">
        <f t="shared" si="35"/>
        <v>37.137015599192388</v>
      </c>
      <c r="S20" s="17">
        <f t="shared" si="36"/>
        <v>31.358445216551473</v>
      </c>
      <c r="T20" s="17">
        <f t="shared" si="37"/>
        <v>83.084852684687178</v>
      </c>
      <c r="U20" s="17">
        <f t="shared" si="38"/>
        <v>85.518301798883584</v>
      </c>
      <c r="V20" s="17">
        <f t="shared" si="39"/>
        <v>81.351175994930458</v>
      </c>
      <c r="W20" s="17">
        <f t="shared" si="40"/>
        <v>77.407586967065384</v>
      </c>
      <c r="X20" s="17">
        <f t="shared" si="41"/>
        <v>3.3313095763622362</v>
      </c>
      <c r="Y20" s="17">
        <f t="shared" si="42"/>
        <v>3.5364136773941435</v>
      </c>
      <c r="Z20" s="17">
        <f t="shared" si="43"/>
        <v>5.5686552129329812</v>
      </c>
      <c r="AA20" s="17">
        <f t="shared" si="44"/>
        <v>4.4693594266290235</v>
      </c>
      <c r="AB20" s="17">
        <f t="shared" si="45"/>
        <v>6.7168202170162541</v>
      </c>
      <c r="AC20" s="17">
        <f t="shared" si="46"/>
        <v>8.245310318735056</v>
      </c>
      <c r="AD20" s="17">
        <f t="shared" si="47"/>
        <v>2.4388212180258262</v>
      </c>
      <c r="AE20" s="17">
        <f t="shared" si="48"/>
        <v>2.7326968684935671</v>
      </c>
      <c r="AF20" s="16" t="s">
        <v>17</v>
      </c>
      <c r="AG20" s="31">
        <f t="shared" si="27"/>
        <v>0</v>
      </c>
      <c r="AH20" s="22">
        <f t="shared" si="61"/>
        <v>0.37525145663522508</v>
      </c>
      <c r="AI20" s="22">
        <f t="shared" si="62"/>
        <v>0.35392355649459084</v>
      </c>
      <c r="AJ20" s="22">
        <f t="shared" si="29"/>
        <v>0.10991970521115416</v>
      </c>
      <c r="AK20" s="22">
        <f t="shared" si="50"/>
        <v>1.5156511554893917</v>
      </c>
      <c r="AL20" s="22">
        <f t="shared" si="51"/>
        <v>1.5572988789293596</v>
      </c>
      <c r="AM20" s="22">
        <f t="shared" si="52"/>
        <v>1.4852288755996494</v>
      </c>
      <c r="AN20" s="22">
        <f t="shared" si="53"/>
        <v>1.4135406507552113</v>
      </c>
      <c r="AO20" s="16" t="s">
        <v>17</v>
      </c>
      <c r="AP20" s="18">
        <v>3.9745983999999998E-14</v>
      </c>
      <c r="AQ20" s="18">
        <v>0.50383663000000001</v>
      </c>
      <c r="AR20" s="18">
        <v>0.79018219999999995</v>
      </c>
      <c r="AS20" s="18">
        <v>4.1233608000000002E-7</v>
      </c>
      <c r="AT20" s="18">
        <v>0.18295929999999999</v>
      </c>
      <c r="AU20" s="4" t="s">
        <v>17</v>
      </c>
      <c r="AV20" s="37">
        <f t="shared" si="54"/>
        <v>0.12064297938186466</v>
      </c>
      <c r="AW20" s="37">
        <f t="shared" si="63"/>
        <v>0.26780893307364673</v>
      </c>
      <c r="AX20" s="37">
        <f t="shared" si="55"/>
        <v>0.69153414039451622</v>
      </c>
      <c r="AY20" s="37">
        <f t="shared" si="56"/>
        <v>4.036238488089883E-4</v>
      </c>
      <c r="AZ20" s="37">
        <f t="shared" si="57"/>
        <v>1.1753617433708698E-3</v>
      </c>
      <c r="BA20" s="37">
        <f t="shared" si="64"/>
        <v>3.0124665262345789E-6</v>
      </c>
      <c r="BB20" s="37">
        <f t="shared" si="58"/>
        <v>4.795719663085167E-6</v>
      </c>
      <c r="BC20" s="16" t="s">
        <v>658</v>
      </c>
      <c r="BD20" s="37">
        <f t="shared" si="59"/>
        <v>0.82498124761546354</v>
      </c>
      <c r="BE20" s="37">
        <f t="shared" si="32"/>
        <v>0.8178761214229342</v>
      </c>
      <c r="BF20" s="37">
        <f t="shared" si="60"/>
        <v>0.46726992364632108</v>
      </c>
      <c r="BG20" s="16"/>
      <c r="BH20" s="21">
        <v>41.51079088937616</v>
      </c>
      <c r="BI20" s="21">
        <v>22.675580738837962</v>
      </c>
      <c r="BJ20" s="21">
        <v>26.263522817970397</v>
      </c>
      <c r="BK20" s="21">
        <v>29.966563681372865</v>
      </c>
      <c r="BL20" s="21">
        <v>24.873432802563961</v>
      </c>
      <c r="BM20" s="21">
        <v>38.372196470810152</v>
      </c>
      <c r="BN20" s="21">
        <v>33.398429975381092</v>
      </c>
      <c r="BO20" s="21">
        <v>31.59944065166119</v>
      </c>
      <c r="BP20" s="21">
        <v>47.390349578169818</v>
      </c>
      <c r="BQ20" s="21">
        <v>47.606276685925792</v>
      </c>
      <c r="BR20" s="21">
        <v>27.491466846762592</v>
      </c>
      <c r="BS20" s="21">
        <v>45.921293432906822</v>
      </c>
      <c r="BT20" s="21">
        <v>27.529025431174354</v>
      </c>
      <c r="BU20" s="21">
        <v>37.417175498606021</v>
      </c>
      <c r="BV20" s="21">
        <v>43.175389609330516</v>
      </c>
      <c r="BW20" s="21">
        <v>34.194820672753067</v>
      </c>
      <c r="BX20" s="21">
        <v>21.557194984384147</v>
      </c>
      <c r="BY20" s="21">
        <v>20.447645317683619</v>
      </c>
      <c r="BZ20" s="21">
        <v>80.125910800537824</v>
      </c>
      <c r="CA20" s="21">
        <v>64.747199810647373</v>
      </c>
      <c r="CB20" s="21">
        <v>73.839495849270833</v>
      </c>
      <c r="CC20" s="21">
        <v>96.711656962979845</v>
      </c>
      <c r="CD20" s="21">
        <v>100</v>
      </c>
      <c r="CE20" s="21">
        <v>92.254520246868083</v>
      </c>
      <c r="CF20" s="21">
        <v>96.849024151886994</v>
      </c>
      <c r="CG20" s="21">
        <v>97.544706659827909</v>
      </c>
      <c r="CH20" s="21">
        <v>87.625371949863634</v>
      </c>
      <c r="CI20" s="21">
        <v>53.317885985971259</v>
      </c>
      <c r="CJ20" s="21">
        <v>87.27252708026684</v>
      </c>
      <c r="CK20" s="21">
        <v>82.2034551006209</v>
      </c>
      <c r="CL20" s="21">
        <v>79.070762736997366</v>
      </c>
      <c r="CM20" s="21">
        <v>84.930089671898784</v>
      </c>
      <c r="CN20" s="21">
        <v>73.279045384868411</v>
      </c>
      <c r="CO20" s="21">
        <v>71.506581466740045</v>
      </c>
      <c r="CP20" s="21">
        <v>86.119621133013339</v>
      </c>
      <c r="CQ20" s="21">
        <v>79.493731992452638</v>
      </c>
      <c r="CR20" s="21">
        <v>71.620730949439292</v>
      </c>
      <c r="CS20" s="21">
        <v>78.297269293681637</v>
      </c>
      <c r="CT20" s="4" t="s">
        <v>653</v>
      </c>
    </row>
    <row r="21" spans="1:98" s="1" customFormat="1">
      <c r="A21" s="12" t="s">
        <v>24</v>
      </c>
      <c r="B21" s="33" t="s">
        <v>188</v>
      </c>
      <c r="C21" s="3" t="s">
        <v>189</v>
      </c>
      <c r="D21" s="3" t="s">
        <v>0</v>
      </c>
      <c r="E21" s="3" t="s">
        <v>0</v>
      </c>
      <c r="F21" s="3" t="s">
        <v>0</v>
      </c>
      <c r="G21" s="3" t="s">
        <v>190</v>
      </c>
      <c r="H21" s="3" t="s">
        <v>451</v>
      </c>
      <c r="I21" s="24">
        <v>1469.31</v>
      </c>
      <c r="J21" s="24">
        <v>1469.26</v>
      </c>
      <c r="K21" s="24">
        <v>-3.40295785096096E-3</v>
      </c>
      <c r="L21" s="3">
        <v>3</v>
      </c>
      <c r="M21" s="3">
        <v>999</v>
      </c>
      <c r="N21" s="3" t="s">
        <v>420</v>
      </c>
      <c r="O21" s="16" t="s">
        <v>17</v>
      </c>
      <c r="P21" s="17">
        <f t="shared" si="33"/>
        <v>3.4387368437406489</v>
      </c>
      <c r="Q21" s="17"/>
      <c r="R21" s="17">
        <f t="shared" si="35"/>
        <v>23.031654334421134</v>
      </c>
      <c r="S21" s="17">
        <f t="shared" si="36"/>
        <v>4.1080811094177268</v>
      </c>
      <c r="T21" s="17">
        <f t="shared" si="37"/>
        <v>35.015823699048404</v>
      </c>
      <c r="U21" s="17">
        <f t="shared" si="38"/>
        <v>51.97490536943215</v>
      </c>
      <c r="V21" s="17">
        <f t="shared" si="39"/>
        <v>65.919580046554273</v>
      </c>
      <c r="W21" s="17">
        <f t="shared" si="40"/>
        <v>29.767621082245711</v>
      </c>
      <c r="X21" s="17"/>
      <c r="Y21" s="17"/>
      <c r="Z21" s="17">
        <f t="shared" si="43"/>
        <v>5.4504498128212617</v>
      </c>
      <c r="AA21" s="17"/>
      <c r="AB21" s="17">
        <f t="shared" si="45"/>
        <v>7.8318764079619623</v>
      </c>
      <c r="AC21" s="17">
        <f t="shared" si="46"/>
        <v>11.962417488779524</v>
      </c>
      <c r="AD21" s="17">
        <f t="shared" si="47"/>
        <v>14.893901929320243</v>
      </c>
      <c r="AE21" s="17">
        <f t="shared" si="48"/>
        <v>3.9395981746481805</v>
      </c>
      <c r="AF21" s="16" t="s">
        <v>17</v>
      </c>
      <c r="AG21" s="31">
        <f t="shared" si="27"/>
        <v>0</v>
      </c>
      <c r="AH21" s="22" t="s">
        <v>421</v>
      </c>
      <c r="AI21" s="22">
        <f t="shared" ref="AI21:AI52" si="65">LOG(R21/$P21,2)</f>
        <v>2.7436674217420918</v>
      </c>
      <c r="AJ21" s="22">
        <f t="shared" si="29"/>
        <v>0.2565859513733259</v>
      </c>
      <c r="AK21" s="22">
        <f t="shared" si="50"/>
        <v>3.3480564052322741</v>
      </c>
      <c r="AL21" s="22">
        <f t="shared" si="51"/>
        <v>3.917864606315749</v>
      </c>
      <c r="AM21" s="22">
        <f t="shared" si="52"/>
        <v>4.2607564315229878</v>
      </c>
      <c r="AN21" s="22">
        <f t="shared" si="53"/>
        <v>3.1137933112921301</v>
      </c>
      <c r="AO21" s="16" t="s">
        <v>17</v>
      </c>
      <c r="AP21" s="18"/>
      <c r="AQ21" s="18"/>
      <c r="AR21" s="18"/>
      <c r="AS21" s="18"/>
      <c r="AT21" s="18"/>
      <c r="AU21" s="4" t="s">
        <v>17</v>
      </c>
      <c r="AV21" s="37"/>
      <c r="AW21" s="37"/>
      <c r="AX21" s="37"/>
      <c r="AY21" s="37"/>
      <c r="AZ21" s="37"/>
      <c r="BA21" s="37"/>
      <c r="BB21" s="37"/>
      <c r="BC21" s="16" t="s">
        <v>17</v>
      </c>
      <c r="BD21" s="37">
        <f t="shared" si="59"/>
        <v>0.285294872309096</v>
      </c>
      <c r="BE21" s="37">
        <f t="shared" si="32"/>
        <v>0.1304519824445001</v>
      </c>
      <c r="BF21" s="37">
        <f t="shared" si="60"/>
        <v>0.57165612847183378</v>
      </c>
      <c r="BG21" s="16"/>
      <c r="BH21" s="21"/>
      <c r="BI21" s="21"/>
      <c r="BJ21" s="21">
        <v>3.4387368437406489</v>
      </c>
      <c r="BK21" s="21"/>
      <c r="BL21" s="21"/>
      <c r="BM21" s="21"/>
      <c r="BN21" s="21"/>
      <c r="BO21" s="21"/>
      <c r="BP21" s="21"/>
      <c r="BQ21" s="21">
        <v>14.633952375094616</v>
      </c>
      <c r="BR21" s="21"/>
      <c r="BS21" s="21">
        <v>33.249737892909742</v>
      </c>
      <c r="BT21" s="21">
        <v>21.211272735259044</v>
      </c>
      <c r="BU21" s="21"/>
      <c r="BV21" s="21">
        <v>4.1080811094177268</v>
      </c>
      <c r="BW21" s="21"/>
      <c r="BX21" s="21"/>
      <c r="BY21" s="21"/>
      <c r="BZ21" s="21">
        <v>17.776442237352569</v>
      </c>
      <c r="CA21" s="21">
        <v>20.308280745649537</v>
      </c>
      <c r="CB21" s="21">
        <v>60.339806846223084</v>
      </c>
      <c r="CC21" s="21">
        <v>43.328387739771713</v>
      </c>
      <c r="CD21" s="21">
        <v>33.326200926245114</v>
      </c>
      <c r="CE21" s="21">
        <v>16.779476351706478</v>
      </c>
      <c r="CF21" s="21">
        <v>59.570374690731917</v>
      </c>
      <c r="CG21" s="21">
        <v>61.308067528531552</v>
      </c>
      <c r="CH21" s="21">
        <v>70.241702906758675</v>
      </c>
      <c r="CI21" s="21"/>
      <c r="CJ21" s="21">
        <v>35.394168106969296</v>
      </c>
      <c r="CK21" s="21"/>
      <c r="CL21" s="21">
        <v>47.373877912087636</v>
      </c>
      <c r="CM21" s="21">
        <v>80.910274167160182</v>
      </c>
      <c r="CN21" s="21">
        <v>100</v>
      </c>
      <c r="CO21" s="21">
        <v>37.83839895828666</v>
      </c>
      <c r="CP21" s="21">
        <v>27.812255150334089</v>
      </c>
      <c r="CQ21" s="21">
        <v>40.04944874363445</v>
      </c>
      <c r="CR21" s="21">
        <v>22.374311996809141</v>
      </c>
      <c r="CS21" s="21">
        <v>20.763690562164225</v>
      </c>
      <c r="CT21" s="4"/>
    </row>
    <row r="22" spans="1:98" s="1" customFormat="1">
      <c r="A22" s="12" t="s">
        <v>24</v>
      </c>
      <c r="B22" s="33" t="s">
        <v>43</v>
      </c>
      <c r="C22" s="3" t="s">
        <v>44</v>
      </c>
      <c r="D22" s="3" t="s">
        <v>45</v>
      </c>
      <c r="E22" s="3" t="s">
        <v>46</v>
      </c>
      <c r="F22" s="3" t="s">
        <v>47</v>
      </c>
      <c r="G22" s="3" t="s">
        <v>48</v>
      </c>
      <c r="H22" s="3" t="s">
        <v>452</v>
      </c>
      <c r="I22" s="24">
        <v>1302.5</v>
      </c>
      <c r="J22" s="24">
        <v>1305.03</v>
      </c>
      <c r="K22" s="24">
        <v>0.19424184261036201</v>
      </c>
      <c r="L22" s="3">
        <v>9</v>
      </c>
      <c r="M22" s="3">
        <v>966</v>
      </c>
      <c r="N22" s="3" t="s">
        <v>419</v>
      </c>
      <c r="O22" s="16" t="s">
        <v>17</v>
      </c>
      <c r="P22" s="17">
        <f t="shared" si="33"/>
        <v>49.581707113416186</v>
      </c>
      <c r="Q22" s="17">
        <f t="shared" si="34"/>
        <v>36.491134021420379</v>
      </c>
      <c r="R22" s="17">
        <f t="shared" si="35"/>
        <v>51.89363273831944</v>
      </c>
      <c r="S22" s="17">
        <f t="shared" si="36"/>
        <v>43.829837019912333</v>
      </c>
      <c r="T22" s="17">
        <f t="shared" si="37"/>
        <v>63.05102495933852</v>
      </c>
      <c r="U22" s="17">
        <f t="shared" si="38"/>
        <v>63.104221398259419</v>
      </c>
      <c r="V22" s="17">
        <f t="shared" si="39"/>
        <v>74.806113950157439</v>
      </c>
      <c r="W22" s="17">
        <f t="shared" si="40"/>
        <v>55.236761863876936</v>
      </c>
      <c r="X22" s="17">
        <f t="shared" si="41"/>
        <v>3.2751797207902618</v>
      </c>
      <c r="Y22" s="17">
        <f t="shared" si="42"/>
        <v>2.0913411868522389</v>
      </c>
      <c r="Z22" s="17">
        <f t="shared" si="43"/>
        <v>3.4237201343177226</v>
      </c>
      <c r="AA22" s="17">
        <f t="shared" si="44"/>
        <v>2.0725264313349743</v>
      </c>
      <c r="AB22" s="17">
        <f t="shared" si="45"/>
        <v>3.3082600717636343</v>
      </c>
      <c r="AC22" s="17">
        <f t="shared" si="46"/>
        <v>10.249342579973145</v>
      </c>
      <c r="AD22" s="17">
        <f t="shared" si="47"/>
        <v>6.4717225874220912</v>
      </c>
      <c r="AE22" s="17">
        <f t="shared" si="48"/>
        <v>6.4817945046137977</v>
      </c>
      <c r="AF22" s="16" t="s">
        <v>17</v>
      </c>
      <c r="AG22" s="31">
        <f t="shared" si="27"/>
        <v>0</v>
      </c>
      <c r="AH22" s="22">
        <f t="shared" ref="AH22:AH68" si="66">LOG(Q22/$P22,2)</f>
        <v>-0.44226195899641096</v>
      </c>
      <c r="AI22" s="22">
        <f t="shared" si="65"/>
        <v>6.5749588467323872E-2</v>
      </c>
      <c r="AJ22" s="22">
        <f t="shared" si="29"/>
        <v>-0.17789463046422543</v>
      </c>
      <c r="AK22" s="22">
        <f t="shared" si="50"/>
        <v>0.34671187852416518</v>
      </c>
      <c r="AL22" s="22">
        <f t="shared" si="51"/>
        <v>0.34792857375307878</v>
      </c>
      <c r="AM22" s="22">
        <f t="shared" si="52"/>
        <v>0.59334824258000995</v>
      </c>
      <c r="AN22" s="22">
        <f t="shared" si="53"/>
        <v>0.15582080247378677</v>
      </c>
      <c r="AO22" s="16" t="s">
        <v>17</v>
      </c>
      <c r="AP22" s="18">
        <v>3.5029927000000002E-5</v>
      </c>
      <c r="AQ22" s="18">
        <v>4.8206836000000003E-2</v>
      </c>
      <c r="AR22" s="18">
        <v>0.43642363000000001</v>
      </c>
      <c r="AS22" s="18">
        <v>9.111949E-5</v>
      </c>
      <c r="AT22" s="18">
        <v>1.4061828E-2</v>
      </c>
      <c r="AU22" s="4" t="s">
        <v>17</v>
      </c>
      <c r="AV22" s="37">
        <f t="shared" si="54"/>
        <v>1.9334026655742582E-2</v>
      </c>
      <c r="AW22" s="37">
        <f t="shared" ref="AW22:AW38" si="67">TTEST($BH22:$BL22,BQ22:BT22,2,3)</f>
        <v>0.64293307150797263</v>
      </c>
      <c r="AX22" s="37">
        <f t="shared" si="55"/>
        <v>0.19517810484992784</v>
      </c>
      <c r="AY22" s="37">
        <f t="shared" si="56"/>
        <v>2.3664885907539998E-2</v>
      </c>
      <c r="AZ22" s="37">
        <f t="shared" si="57"/>
        <v>0.28408336102257858</v>
      </c>
      <c r="BA22" s="37">
        <f t="shared" ref="BA22:BA38" si="68">TTEST($BH22:$BL22,CJ22:CN22,2,3)</f>
        <v>1.3906541779578726E-2</v>
      </c>
      <c r="BB22" s="37">
        <f t="shared" si="58"/>
        <v>0.46673580771914747</v>
      </c>
      <c r="BC22" s="16" t="s">
        <v>17</v>
      </c>
      <c r="BD22" s="37">
        <f t="shared" si="59"/>
        <v>0.99631847219064307</v>
      </c>
      <c r="BE22" s="37">
        <f t="shared" si="32"/>
        <v>0.15729496332032109</v>
      </c>
      <c r="BF22" s="37">
        <f t="shared" si="60"/>
        <v>0.32450991926403688</v>
      </c>
      <c r="BG22" s="16"/>
      <c r="BH22" s="21"/>
      <c r="BI22" s="21">
        <v>57.069189276958639</v>
      </c>
      <c r="BJ22" s="21">
        <v>50.734890057586142</v>
      </c>
      <c r="BK22" s="21">
        <v>41.138338079136901</v>
      </c>
      <c r="BL22" s="21">
        <v>49.384411039983071</v>
      </c>
      <c r="BM22" s="21">
        <v>34.632141953595493</v>
      </c>
      <c r="BN22" s="21">
        <v>33.944164833669099</v>
      </c>
      <c r="BO22" s="21">
        <v>34.642241954176882</v>
      </c>
      <c r="BP22" s="21">
        <v>42.745987344240042</v>
      </c>
      <c r="BQ22" s="21">
        <v>56.370086982379405</v>
      </c>
      <c r="BR22" s="21">
        <v>58.318003500430621</v>
      </c>
      <c r="BS22" s="21">
        <v>49.600524425661078</v>
      </c>
      <c r="BT22" s="21">
        <v>43.28591604480664</v>
      </c>
      <c r="BU22" s="21">
        <v>39.732898185761137</v>
      </c>
      <c r="BV22" s="21">
        <v>50.305991745471509</v>
      </c>
      <c r="BW22" s="21">
        <v>39.287302388488676</v>
      </c>
      <c r="BX22" s="21">
        <v>43.461111360290403</v>
      </c>
      <c r="BY22" s="21">
        <v>46.361881419549945</v>
      </c>
      <c r="BZ22" s="21">
        <v>59.606268523904617</v>
      </c>
      <c r="CA22" s="21">
        <v>53.71522860843514</v>
      </c>
      <c r="CB22" s="21">
        <v>73.649230332264381</v>
      </c>
      <c r="CC22" s="21">
        <v>62.535186469391526</v>
      </c>
      <c r="CD22" s="21">
        <v>65.749210862696913</v>
      </c>
      <c r="CE22" s="21">
        <v>58.528776134584724</v>
      </c>
      <c r="CF22" s="21">
        <v>92.260900227055785</v>
      </c>
      <c r="CG22" s="21"/>
      <c r="CH22" s="21">
        <v>57.425077159005824</v>
      </c>
      <c r="CI22" s="21">
        <v>44.202132072391322</v>
      </c>
      <c r="CJ22" s="21">
        <v>99.999999999999986</v>
      </c>
      <c r="CK22" s="21">
        <v>65.545831529765891</v>
      </c>
      <c r="CL22" s="21">
        <v>67.283214836859798</v>
      </c>
      <c r="CM22" s="21">
        <v>67.050046702445002</v>
      </c>
      <c r="CN22" s="21">
        <v>74.151476681716517</v>
      </c>
      <c r="CO22" s="21">
        <v>56.836776532171982</v>
      </c>
      <c r="CP22" s="21">
        <v>68.793671472914625</v>
      </c>
      <c r="CQ22" s="21">
        <v>69.570935402086604</v>
      </c>
      <c r="CR22" s="21">
        <v>37.884260836484117</v>
      </c>
      <c r="CS22" s="21">
        <v>43.098165075727366</v>
      </c>
      <c r="CT22" s="4" t="s">
        <v>653</v>
      </c>
    </row>
    <row r="23" spans="1:98" s="1" customFormat="1">
      <c r="A23" s="12" t="s">
        <v>24</v>
      </c>
      <c r="B23" s="33" t="s">
        <v>191</v>
      </c>
      <c r="C23" s="3" t="s">
        <v>192</v>
      </c>
      <c r="D23" s="3" t="s">
        <v>193</v>
      </c>
      <c r="E23" s="3" t="s">
        <v>194</v>
      </c>
      <c r="F23" s="3" t="s">
        <v>195</v>
      </c>
      <c r="G23" s="3" t="s">
        <v>196</v>
      </c>
      <c r="H23" s="3" t="s">
        <v>453</v>
      </c>
      <c r="I23" s="24">
        <v>1286.69</v>
      </c>
      <c r="J23" s="24">
        <v>1288.43</v>
      </c>
      <c r="K23" s="24">
        <v>0.13523070825140501</v>
      </c>
      <c r="L23" s="3">
        <v>3</v>
      </c>
      <c r="M23" s="3">
        <v>999</v>
      </c>
      <c r="N23" s="3" t="s">
        <v>420</v>
      </c>
      <c r="O23" s="16" t="s">
        <v>17</v>
      </c>
      <c r="P23" s="17">
        <f t="shared" si="33"/>
        <v>10.209824266924569</v>
      </c>
      <c r="Q23" s="17">
        <f t="shared" si="34"/>
        <v>5.2870342075993282</v>
      </c>
      <c r="R23" s="17">
        <f t="shared" si="35"/>
        <v>8.2949122131198081</v>
      </c>
      <c r="S23" s="17">
        <f t="shared" si="36"/>
        <v>10.809292898035176</v>
      </c>
      <c r="T23" s="17">
        <f t="shared" si="37"/>
        <v>13.024884987584992</v>
      </c>
      <c r="U23" s="17">
        <f t="shared" si="38"/>
        <v>31.453355154989744</v>
      </c>
      <c r="V23" s="17">
        <f t="shared" si="39"/>
        <v>13.67459968816685</v>
      </c>
      <c r="W23" s="17">
        <f t="shared" si="40"/>
        <v>13.792127940673558</v>
      </c>
      <c r="X23" s="17">
        <f t="shared" si="41"/>
        <v>3.4634438777183121</v>
      </c>
      <c r="Y23" s="17">
        <f t="shared" si="42"/>
        <v>0.86643178298652523</v>
      </c>
      <c r="Z23" s="17">
        <f t="shared" si="43"/>
        <v>2.5932987350040833</v>
      </c>
      <c r="AA23" s="17">
        <f t="shared" si="44"/>
        <v>3.9862622953000582</v>
      </c>
      <c r="AB23" s="17">
        <f t="shared" si="45"/>
        <v>1.6067813315463009</v>
      </c>
      <c r="AC23" s="17">
        <f t="shared" si="46"/>
        <v>17.539263213503119</v>
      </c>
      <c r="AD23" s="17">
        <f t="shared" si="47"/>
        <v>3.0079243265242481</v>
      </c>
      <c r="AE23" s="17">
        <f t="shared" si="48"/>
        <v>2.5435079805126231</v>
      </c>
      <c r="AF23" s="16" t="s">
        <v>17</v>
      </c>
      <c r="AG23" s="31">
        <f t="shared" si="27"/>
        <v>0</v>
      </c>
      <c r="AH23" s="22">
        <f t="shared" si="66"/>
        <v>-0.94942746830732272</v>
      </c>
      <c r="AI23" s="22">
        <f t="shared" si="65"/>
        <v>-0.29965941652342065</v>
      </c>
      <c r="AJ23" s="22">
        <f t="shared" si="29"/>
        <v>8.2314116113131788E-2</v>
      </c>
      <c r="AK23" s="22">
        <f t="shared" si="50"/>
        <v>0.35131259872681442</v>
      </c>
      <c r="AL23" s="22">
        <f t="shared" si="51"/>
        <v>1.6232558842280407</v>
      </c>
      <c r="AM23" s="22">
        <f t="shared" si="52"/>
        <v>0.42154056547327662</v>
      </c>
      <c r="AN23" s="22">
        <f t="shared" si="53"/>
        <v>0.43388702801383744</v>
      </c>
      <c r="AO23" s="16" t="s">
        <v>17</v>
      </c>
      <c r="AP23" s="18">
        <v>7.3636285999999995E-2</v>
      </c>
      <c r="AQ23" s="18">
        <v>0.71324885000000005</v>
      </c>
      <c r="AR23" s="18">
        <v>0.30767322000000003</v>
      </c>
      <c r="AS23" s="18">
        <v>4.7507905000000001E-3</v>
      </c>
      <c r="AT23" s="18">
        <v>0.86261684000000005</v>
      </c>
      <c r="AU23" s="4" t="s">
        <v>17</v>
      </c>
      <c r="AV23" s="37">
        <f t="shared" si="54"/>
        <v>0.23261832709205899</v>
      </c>
      <c r="AW23" s="37">
        <f t="shared" si="67"/>
        <v>0.67167961306559654</v>
      </c>
      <c r="AX23" s="37">
        <f t="shared" si="55"/>
        <v>0.91246823713838454</v>
      </c>
      <c r="AY23" s="37">
        <f t="shared" si="56"/>
        <v>0.49042650998239701</v>
      </c>
      <c r="AZ23" s="37">
        <f t="shared" si="57"/>
        <v>0.29603872537789094</v>
      </c>
      <c r="BA23" s="37">
        <f t="shared" si="68"/>
        <v>0.47212972886750881</v>
      </c>
      <c r="BB23" s="37">
        <f t="shared" si="58"/>
        <v>0.4307547311763178</v>
      </c>
      <c r="BC23" s="16" t="s">
        <v>17</v>
      </c>
      <c r="BD23" s="37">
        <f t="shared" si="59"/>
        <v>0.35356718127480197</v>
      </c>
      <c r="BE23" s="37">
        <f t="shared" si="32"/>
        <v>0.85507229946705754</v>
      </c>
      <c r="BF23" s="37">
        <f t="shared" si="60"/>
        <v>0.80629548179833632</v>
      </c>
      <c r="BG23" s="16"/>
      <c r="BH23" s="21">
        <v>10.230684547287497</v>
      </c>
      <c r="BI23" s="21">
        <v>23.160587971071436</v>
      </c>
      <c r="BJ23" s="21">
        <v>8.6973009179156993</v>
      </c>
      <c r="BK23" s="21">
        <v>5.9367995482589215</v>
      </c>
      <c r="BL23" s="21">
        <v>3.0237483500892965</v>
      </c>
      <c r="BM23" s="21">
        <v>7.5904192553231358</v>
      </c>
      <c r="BN23" s="21">
        <v>4.0545886913496538</v>
      </c>
      <c r="BO23" s="21">
        <v>5.6489183425591918</v>
      </c>
      <c r="BP23" s="21">
        <v>3.8542105411653282</v>
      </c>
      <c r="BQ23" s="21">
        <v>15.634167523449854</v>
      </c>
      <c r="BR23" s="21">
        <v>8.275389369024067</v>
      </c>
      <c r="BS23" s="21">
        <v>4.4799837224837251</v>
      </c>
      <c r="BT23" s="21">
        <v>4.7901082375215873</v>
      </c>
      <c r="BU23" s="21">
        <v>26.337464340624557</v>
      </c>
      <c r="BV23" s="21">
        <v>7.8886334596911727</v>
      </c>
      <c r="BW23" s="21">
        <v>3.4339165775431701</v>
      </c>
      <c r="BX23" s="21">
        <v>8.0093989727201489</v>
      </c>
      <c r="BY23" s="21">
        <v>8.3770511395968299</v>
      </c>
      <c r="BZ23" s="21">
        <v>16.606252474768539</v>
      </c>
      <c r="CA23" s="21">
        <v>13.186031096605358</v>
      </c>
      <c r="CB23" s="21">
        <v>10.478515491352377</v>
      </c>
      <c r="CC23" s="21">
        <v>16.400689246451591</v>
      </c>
      <c r="CD23" s="21">
        <v>8.4529366287470911</v>
      </c>
      <c r="CE23" s="21">
        <v>21.31408619813627</v>
      </c>
      <c r="CF23" s="21">
        <v>23.907943270946753</v>
      </c>
      <c r="CG23" s="21">
        <v>100</v>
      </c>
      <c r="CH23" s="21">
        <v>6.5989385376692065</v>
      </c>
      <c r="CI23" s="21">
        <v>5.4458077681964845</v>
      </c>
      <c r="CJ23" s="21">
        <v>10.838678811971119</v>
      </c>
      <c r="CK23" s="21">
        <v>11.611441971837218</v>
      </c>
      <c r="CL23" s="21">
        <v>8.1711005808515313</v>
      </c>
      <c r="CM23" s="21">
        <v>25.366566248411509</v>
      </c>
      <c r="CN23" s="21">
        <v>12.385210827762876</v>
      </c>
      <c r="CO23" s="21">
        <v>12.33897793176199</v>
      </c>
      <c r="CP23" s="21">
        <v>22.679391920058027</v>
      </c>
      <c r="CQ23" s="21">
        <v>9.5997738848526026</v>
      </c>
      <c r="CR23" s="21">
        <v>15.739385785442897</v>
      </c>
      <c r="CS23" s="21">
        <v>8.6031101812522728</v>
      </c>
      <c r="CT23" s="4" t="s">
        <v>654</v>
      </c>
    </row>
    <row r="24" spans="1:98" s="1" customFormat="1">
      <c r="A24" s="12" t="s">
        <v>24</v>
      </c>
      <c r="B24" s="33" t="s">
        <v>197</v>
      </c>
      <c r="C24" s="3" t="s">
        <v>198</v>
      </c>
      <c r="D24" s="3" t="s">
        <v>193</v>
      </c>
      <c r="E24" s="3" t="s">
        <v>199</v>
      </c>
      <c r="F24" s="3" t="s">
        <v>200</v>
      </c>
      <c r="G24" s="3" t="s">
        <v>201</v>
      </c>
      <c r="H24" s="3" t="s">
        <v>454</v>
      </c>
      <c r="I24" s="24">
        <v>1151.06</v>
      </c>
      <c r="J24" s="24">
        <v>1147.56</v>
      </c>
      <c r="K24" s="24">
        <v>-0.30406755512310302</v>
      </c>
      <c r="L24" s="3">
        <v>13</v>
      </c>
      <c r="M24" s="3">
        <v>975</v>
      </c>
      <c r="N24" s="3" t="s">
        <v>420</v>
      </c>
      <c r="O24" s="16" t="s">
        <v>17</v>
      </c>
      <c r="P24" s="17">
        <f t="shared" si="33"/>
        <v>30.286628366477714</v>
      </c>
      <c r="Q24" s="17">
        <f t="shared" si="34"/>
        <v>30.252638187937297</v>
      </c>
      <c r="R24" s="17">
        <f t="shared" si="35"/>
        <v>26.345396491115562</v>
      </c>
      <c r="S24" s="17">
        <f t="shared" si="36"/>
        <v>27.636815455252378</v>
      </c>
      <c r="T24" s="17">
        <f t="shared" si="37"/>
        <v>71.385605157797485</v>
      </c>
      <c r="U24" s="17">
        <f t="shared" si="38"/>
        <v>64.035294216963948</v>
      </c>
      <c r="V24" s="17">
        <f t="shared" si="39"/>
        <v>68.882018151713822</v>
      </c>
      <c r="W24" s="17">
        <f t="shared" si="40"/>
        <v>70.044952672198747</v>
      </c>
      <c r="X24" s="17">
        <f t="shared" si="41"/>
        <v>4.410435854842869</v>
      </c>
      <c r="Y24" s="17">
        <f t="shared" si="42"/>
        <v>1.654436877982205</v>
      </c>
      <c r="Z24" s="17">
        <f t="shared" si="43"/>
        <v>2.1729217840962796</v>
      </c>
      <c r="AA24" s="17">
        <f t="shared" si="44"/>
        <v>1.9450747168270139</v>
      </c>
      <c r="AB24" s="17">
        <f t="shared" si="45"/>
        <v>8.296135955100576</v>
      </c>
      <c r="AC24" s="17">
        <f t="shared" si="46"/>
        <v>11.694197355187917</v>
      </c>
      <c r="AD24" s="17">
        <f t="shared" si="47"/>
        <v>3.188991083310261</v>
      </c>
      <c r="AE24" s="17">
        <f t="shared" si="48"/>
        <v>4.2006351335164602</v>
      </c>
      <c r="AF24" s="16" t="s">
        <v>17</v>
      </c>
      <c r="AG24" s="31">
        <f t="shared" si="27"/>
        <v>0</v>
      </c>
      <c r="AH24" s="22">
        <f t="shared" si="66"/>
        <v>-1.6200218457509551E-3</v>
      </c>
      <c r="AI24" s="22">
        <f t="shared" si="65"/>
        <v>-0.20113008820965533</v>
      </c>
      <c r="AJ24" s="22">
        <f t="shared" si="29"/>
        <v>-0.13208959432723791</v>
      </c>
      <c r="AK24" s="22">
        <f t="shared" si="50"/>
        <v>1.2369522051864332</v>
      </c>
      <c r="AL24" s="22">
        <f t="shared" si="51"/>
        <v>1.0801863116817052</v>
      </c>
      <c r="AM24" s="22">
        <f t="shared" si="52"/>
        <v>1.1854464321480787</v>
      </c>
      <c r="AN24" s="22">
        <f t="shared" si="53"/>
        <v>1.2096001158371905</v>
      </c>
      <c r="AO24" s="16" t="s">
        <v>17</v>
      </c>
      <c r="AP24" s="18">
        <v>2.4627532999999998E-10</v>
      </c>
      <c r="AQ24" s="18">
        <v>0.93085176000000003</v>
      </c>
      <c r="AR24" s="18">
        <v>0.87145680000000003</v>
      </c>
      <c r="AS24" s="18">
        <v>4.5043969999999997E-6</v>
      </c>
      <c r="AT24" s="18">
        <v>0.72235817000000002</v>
      </c>
      <c r="AU24" s="4" t="s">
        <v>17</v>
      </c>
      <c r="AV24" s="37">
        <f t="shared" si="54"/>
        <v>0.99451796908734358</v>
      </c>
      <c r="AW24" s="37">
        <f t="shared" si="67"/>
        <v>0.45474030338181037</v>
      </c>
      <c r="AX24" s="37">
        <f t="shared" si="55"/>
        <v>0.60409705377942624</v>
      </c>
      <c r="AY24" s="37">
        <f t="shared" si="56"/>
        <v>4.5282827709753528E-3</v>
      </c>
      <c r="AZ24" s="37">
        <f t="shared" si="57"/>
        <v>4.1777261139936725E-2</v>
      </c>
      <c r="BA24" s="37">
        <f t="shared" si="68"/>
        <v>1.6164703059785485E-4</v>
      </c>
      <c r="BB24" s="37">
        <f t="shared" si="58"/>
        <v>1.8462497856489146E-4</v>
      </c>
      <c r="BC24" s="16" t="s">
        <v>658</v>
      </c>
      <c r="BD24" s="37">
        <f t="shared" si="59"/>
        <v>0.62352421986513273</v>
      </c>
      <c r="BE24" s="37">
        <f t="shared" si="32"/>
        <v>0.78914167291832205</v>
      </c>
      <c r="BF24" s="37">
        <f t="shared" si="60"/>
        <v>0.89014372756646443</v>
      </c>
      <c r="BG24" s="16"/>
      <c r="BH24" s="21">
        <v>41.619834341386941</v>
      </c>
      <c r="BI24" s="21">
        <v>20.509524819047389</v>
      </c>
      <c r="BJ24" s="21">
        <v>21.461622251545528</v>
      </c>
      <c r="BK24" s="21">
        <v>28.411708022311615</v>
      </c>
      <c r="BL24" s="21">
        <v>39.430452398097096</v>
      </c>
      <c r="BM24" s="21">
        <v>26.14556586318049</v>
      </c>
      <c r="BN24" s="21">
        <v>31.464176094801033</v>
      </c>
      <c r="BO24" s="21">
        <v>29.429061121396593</v>
      </c>
      <c r="BP24" s="21">
        <v>33.971749672371075</v>
      </c>
      <c r="BQ24" s="21">
        <v>22.836319579564734</v>
      </c>
      <c r="BR24" s="21">
        <v>22.341394191338654</v>
      </c>
      <c r="BS24" s="21">
        <v>30.314343902616638</v>
      </c>
      <c r="BT24" s="21">
        <v>29.88952829094222</v>
      </c>
      <c r="BU24" s="21">
        <v>20.695337982245192</v>
      </c>
      <c r="BV24" s="21">
        <v>26.973063861878707</v>
      </c>
      <c r="BW24" s="21">
        <v>32.421648040165493</v>
      </c>
      <c r="BX24" s="21">
        <v>29.338300816228607</v>
      </c>
      <c r="BY24" s="21">
        <v>28.755726575743882</v>
      </c>
      <c r="BZ24" s="21">
        <v>64.327866891616154</v>
      </c>
      <c r="CA24" s="21">
        <v>62.207217626199728</v>
      </c>
      <c r="CB24" s="21">
        <v>52.023228738797279</v>
      </c>
      <c r="CC24" s="21">
        <v>78.369712532374294</v>
      </c>
      <c r="CD24" s="21">
        <v>100</v>
      </c>
      <c r="CE24" s="21">
        <v>79.163167388828086</v>
      </c>
      <c r="CF24" s="21">
        <v>73.702656606252361</v>
      </c>
      <c r="CG24" s="21">
        <v>18.147015640755431</v>
      </c>
      <c r="CH24" s="21">
        <v>81.084978449913478</v>
      </c>
      <c r="CI24" s="21">
        <v>68.0786529990704</v>
      </c>
      <c r="CJ24" s="21">
        <v>65.090591580012955</v>
      </c>
      <c r="CK24" s="21">
        <v>77.170369244537895</v>
      </c>
      <c r="CL24" s="21">
        <v>63.494698721019915</v>
      </c>
      <c r="CM24" s="21">
        <v>76.06895095825773</v>
      </c>
      <c r="CN24" s="21">
        <v>62.58548025474056</v>
      </c>
      <c r="CO24" s="21">
        <v>66.067788736043184</v>
      </c>
      <c r="CP24" s="21">
        <v>69.866361888463572</v>
      </c>
      <c r="CQ24" s="21">
        <v>60.69426620970539</v>
      </c>
      <c r="CR24" s="21">
        <v>85.697883057229731</v>
      </c>
      <c r="CS24" s="21">
        <v>67.898463469551871</v>
      </c>
      <c r="CT24" s="4" t="s">
        <v>653</v>
      </c>
    </row>
    <row r="25" spans="1:98" s="1" customFormat="1">
      <c r="A25" s="12" t="s">
        <v>24</v>
      </c>
      <c r="B25" s="33" t="s">
        <v>202</v>
      </c>
      <c r="C25" s="3" t="s">
        <v>203</v>
      </c>
      <c r="D25" s="3" t="s">
        <v>204</v>
      </c>
      <c r="E25" s="3" t="s">
        <v>205</v>
      </c>
      <c r="F25" s="3" t="s">
        <v>206</v>
      </c>
      <c r="G25" s="3" t="s">
        <v>207</v>
      </c>
      <c r="H25" s="3" t="s">
        <v>455</v>
      </c>
      <c r="I25" s="24">
        <v>1849.23</v>
      </c>
      <c r="J25" s="24">
        <v>1846.92</v>
      </c>
      <c r="K25" s="24">
        <v>-0.124916857286543</v>
      </c>
      <c r="L25" s="3">
        <v>9</v>
      </c>
      <c r="M25" s="3">
        <v>943</v>
      </c>
      <c r="N25" s="3" t="s">
        <v>420</v>
      </c>
      <c r="O25" s="16" t="s">
        <v>17</v>
      </c>
      <c r="P25" s="17">
        <f t="shared" si="33"/>
        <v>56.123001142928729</v>
      </c>
      <c r="Q25" s="17">
        <f t="shared" si="34"/>
        <v>53.17066611046468</v>
      </c>
      <c r="R25" s="17">
        <f t="shared" si="35"/>
        <v>60.124983664005796</v>
      </c>
      <c r="S25" s="17">
        <f t="shared" si="36"/>
        <v>47.113060370920763</v>
      </c>
      <c r="T25" s="17">
        <f t="shared" si="37"/>
        <v>53.348060132565251</v>
      </c>
      <c r="U25" s="17">
        <f t="shared" si="38"/>
        <v>61.55580074398474</v>
      </c>
      <c r="V25" s="17">
        <f t="shared" si="39"/>
        <v>69.273404069895378</v>
      </c>
      <c r="W25" s="17">
        <f t="shared" si="40"/>
        <v>46.189859968706251</v>
      </c>
      <c r="X25" s="17">
        <f t="shared" si="41"/>
        <v>9.2998762934895591</v>
      </c>
      <c r="Y25" s="17">
        <f t="shared" si="42"/>
        <v>12.71045161866418</v>
      </c>
      <c r="Z25" s="17">
        <f t="shared" si="43"/>
        <v>5.0856934796280528</v>
      </c>
      <c r="AA25" s="17">
        <f t="shared" si="44"/>
        <v>9.1460806681168343</v>
      </c>
      <c r="AB25" s="17">
        <f t="shared" si="45"/>
        <v>10.660021106342533</v>
      </c>
      <c r="AC25" s="17">
        <f t="shared" si="46"/>
        <v>13.812315537299337</v>
      </c>
      <c r="AD25" s="17">
        <f t="shared" si="47"/>
        <v>8.8283653541069835</v>
      </c>
      <c r="AE25" s="17">
        <f t="shared" si="48"/>
        <v>7.004236975006779</v>
      </c>
      <c r="AF25" s="16" t="s">
        <v>17</v>
      </c>
      <c r="AG25" s="31">
        <f t="shared" si="27"/>
        <v>0</v>
      </c>
      <c r="AH25" s="22">
        <f t="shared" si="66"/>
        <v>-7.7961617947968812E-2</v>
      </c>
      <c r="AI25" s="22">
        <f t="shared" si="65"/>
        <v>9.9372438652056139E-2</v>
      </c>
      <c r="AJ25" s="22">
        <f t="shared" si="29"/>
        <v>-0.25246510859255827</v>
      </c>
      <c r="AK25" s="22">
        <f t="shared" si="50"/>
        <v>-7.3156346206617581E-2</v>
      </c>
      <c r="AL25" s="22">
        <f t="shared" si="51"/>
        <v>0.13330265800936444</v>
      </c>
      <c r="AM25" s="22">
        <f t="shared" si="52"/>
        <v>0.30370941083541025</v>
      </c>
      <c r="AN25" s="22">
        <f t="shared" si="53"/>
        <v>-0.28101598579631054</v>
      </c>
      <c r="AO25" s="16" t="s">
        <v>17</v>
      </c>
      <c r="AP25" s="18">
        <v>0.6325828</v>
      </c>
      <c r="AQ25" s="18">
        <v>0.37194386000000002</v>
      </c>
      <c r="AR25" s="18">
        <v>0.90470563999999998</v>
      </c>
      <c r="AS25" s="18">
        <v>0.92782843000000004</v>
      </c>
      <c r="AT25" s="18">
        <v>0.28018300000000002</v>
      </c>
      <c r="AU25" s="4" t="s">
        <v>17</v>
      </c>
      <c r="AV25" s="37">
        <f t="shared" si="54"/>
        <v>0.85802832155609821</v>
      </c>
      <c r="AW25" s="37">
        <f t="shared" si="67"/>
        <v>0.72238197611932331</v>
      </c>
      <c r="AX25" s="37">
        <f t="shared" si="55"/>
        <v>0.51252958730793086</v>
      </c>
      <c r="AY25" s="37">
        <f t="shared" si="56"/>
        <v>0.85006044477645526</v>
      </c>
      <c r="AZ25" s="37">
        <f t="shared" si="57"/>
        <v>0.75427531159303429</v>
      </c>
      <c r="BA25" s="37">
        <f t="shared" si="68"/>
        <v>0.34050616653384846</v>
      </c>
      <c r="BB25" s="37">
        <f t="shared" si="58"/>
        <v>0.42663765791964603</v>
      </c>
      <c r="BC25" s="16" t="s">
        <v>17</v>
      </c>
      <c r="BD25" s="37">
        <f t="shared" si="59"/>
        <v>0.65139712361389579</v>
      </c>
      <c r="BE25" s="37">
        <f t="shared" si="32"/>
        <v>0.2842432175345897</v>
      </c>
      <c r="BF25" s="37">
        <f t="shared" si="60"/>
        <v>0.59238410418236165</v>
      </c>
      <c r="BG25" s="16"/>
      <c r="BH25" s="21">
        <v>74.193700889312424</v>
      </c>
      <c r="BI25" s="21"/>
      <c r="BJ25" s="21">
        <v>31.234775532231435</v>
      </c>
      <c r="BK25" s="21">
        <v>65.390052906403795</v>
      </c>
      <c r="BL25" s="21">
        <v>53.673475243767271</v>
      </c>
      <c r="BM25" s="21">
        <v>45.583879552516557</v>
      </c>
      <c r="BN25" s="21">
        <v>31.359163017365148</v>
      </c>
      <c r="BO25" s="21">
        <v>45.810388351237698</v>
      </c>
      <c r="BP25" s="21">
        <v>89.929233520739345</v>
      </c>
      <c r="BQ25" s="21">
        <v>64.968202245380425</v>
      </c>
      <c r="BR25" s="21">
        <v>45.865930499433695</v>
      </c>
      <c r="BS25" s="21">
        <v>69.263758897281406</v>
      </c>
      <c r="BT25" s="21">
        <v>60.402043013927646</v>
      </c>
      <c r="BU25" s="21">
        <v>13.110135975580654</v>
      </c>
      <c r="BV25" s="21">
        <v>59.833056573473549</v>
      </c>
      <c r="BW25" s="21">
        <v>46.56917796450719</v>
      </c>
      <c r="BX25" s="21">
        <v>65.659224751847447</v>
      </c>
      <c r="BY25" s="21">
        <v>50.393706589194998</v>
      </c>
      <c r="BZ25" s="21">
        <v>50.022558506856917</v>
      </c>
      <c r="CA25" s="21">
        <v>33.030905266241056</v>
      </c>
      <c r="CB25" s="21">
        <v>47.150224795443165</v>
      </c>
      <c r="CC25" s="21">
        <v>42.141360017616108</v>
      </c>
      <c r="CD25" s="21">
        <v>94.395252076669024</v>
      </c>
      <c r="CE25" s="21">
        <v>63.682888983752562</v>
      </c>
      <c r="CF25" s="21">
        <v>65.078968278515788</v>
      </c>
      <c r="CG25" s="21">
        <v>98.893768721723461</v>
      </c>
      <c r="CH25" s="21">
        <v>67.269651423052792</v>
      </c>
      <c r="CI25" s="21">
        <v>12.853726312879134</v>
      </c>
      <c r="CJ25" s="21">
        <v>99.999999999999986</v>
      </c>
      <c r="CK25" s="21">
        <v>62.892761598264499</v>
      </c>
      <c r="CL25" s="21">
        <v>51.91623682718965</v>
      </c>
      <c r="CM25" s="21">
        <v>54.637386761897467</v>
      </c>
      <c r="CN25" s="21">
        <v>76.920635162125251</v>
      </c>
      <c r="CO25" s="21">
        <v>43.016195059143108</v>
      </c>
      <c r="CP25" s="21">
        <v>47.644785726390936</v>
      </c>
      <c r="CQ25" s="21">
        <v>38.045942687754454</v>
      </c>
      <c r="CR25" s="21">
        <v>30.456745663153082</v>
      </c>
      <c r="CS25" s="21">
        <v>71.785630707089709</v>
      </c>
      <c r="CT25" s="4"/>
    </row>
    <row r="26" spans="1:98" s="1" customFormat="1">
      <c r="A26" s="12" t="s">
        <v>24</v>
      </c>
      <c r="B26" s="33" t="s">
        <v>208</v>
      </c>
      <c r="C26" s="3" t="s">
        <v>209</v>
      </c>
      <c r="D26" s="3" t="s">
        <v>210</v>
      </c>
      <c r="E26" s="3" t="s">
        <v>211</v>
      </c>
      <c r="F26" s="3" t="s">
        <v>212</v>
      </c>
      <c r="G26" s="3" t="s">
        <v>213</v>
      </c>
      <c r="H26" s="3" t="s">
        <v>456</v>
      </c>
      <c r="I26" s="24">
        <v>1515.87</v>
      </c>
      <c r="J26" s="24">
        <v>1515.24</v>
      </c>
      <c r="K26" s="24">
        <v>-4.1560292109473797E-2</v>
      </c>
      <c r="L26" s="3">
        <v>5</v>
      </c>
      <c r="M26" s="3">
        <v>991</v>
      </c>
      <c r="N26" s="3" t="s">
        <v>420</v>
      </c>
      <c r="O26" s="16" t="s">
        <v>17</v>
      </c>
      <c r="P26" s="17">
        <f t="shared" si="33"/>
        <v>8.9535198888447738</v>
      </c>
      <c r="Q26" s="17">
        <f t="shared" si="34"/>
        <v>11.169624443201311</v>
      </c>
      <c r="R26" s="17">
        <f t="shared" si="35"/>
        <v>42.334114743175647</v>
      </c>
      <c r="S26" s="17">
        <f t="shared" si="36"/>
        <v>14.603242735525894</v>
      </c>
      <c r="T26" s="17">
        <f t="shared" si="37"/>
        <v>53.711221187132594</v>
      </c>
      <c r="U26" s="17">
        <f t="shared" si="38"/>
        <v>33.744119243378748</v>
      </c>
      <c r="V26" s="17">
        <f t="shared" si="39"/>
        <v>53.356757506803589</v>
      </c>
      <c r="W26" s="17">
        <f t="shared" si="40"/>
        <v>68.540627242848913</v>
      </c>
      <c r="X26" s="17">
        <f t="shared" si="41"/>
        <v>2.3102042330501922</v>
      </c>
      <c r="Y26" s="17">
        <f t="shared" si="42"/>
        <v>5.6056863138104873</v>
      </c>
      <c r="Z26" s="17">
        <f t="shared" si="43"/>
        <v>8.8458501090506427</v>
      </c>
      <c r="AA26" s="17">
        <f t="shared" si="44"/>
        <v>5.0427054675955318</v>
      </c>
      <c r="AB26" s="17">
        <f t="shared" si="45"/>
        <v>9.0351158391524962</v>
      </c>
      <c r="AC26" s="17">
        <f t="shared" si="46"/>
        <v>2.4607114206186549</v>
      </c>
      <c r="AD26" s="17">
        <f t="shared" si="47"/>
        <v>7.5415901893552828</v>
      </c>
      <c r="AE26" s="17">
        <f t="shared" si="48"/>
        <v>12.89321649640611</v>
      </c>
      <c r="AF26" s="16" t="s">
        <v>17</v>
      </c>
      <c r="AG26" s="31">
        <f t="shared" si="27"/>
        <v>0</v>
      </c>
      <c r="AH26" s="22">
        <f t="shared" si="66"/>
        <v>0.31905381448811393</v>
      </c>
      <c r="AI26" s="22">
        <f t="shared" si="65"/>
        <v>2.2412938565580207</v>
      </c>
      <c r="AJ26" s="22">
        <f t="shared" si="29"/>
        <v>0.7057618992110557</v>
      </c>
      <c r="AK26" s="22">
        <f t="shared" si="50"/>
        <v>2.5846966588707936</v>
      </c>
      <c r="AL26" s="22">
        <f t="shared" si="51"/>
        <v>1.9141092340344401</v>
      </c>
      <c r="AM26" s="22">
        <f t="shared" si="52"/>
        <v>2.5751441321798469</v>
      </c>
      <c r="AN26" s="22">
        <f t="shared" si="53"/>
        <v>2.9364325302535383</v>
      </c>
      <c r="AO26" s="16" t="s">
        <v>17</v>
      </c>
      <c r="AP26" s="18">
        <v>1.4538312000000001E-5</v>
      </c>
      <c r="AQ26" s="18">
        <v>3.8089684999999998E-2</v>
      </c>
      <c r="AR26" s="18">
        <v>8.0208429999999997E-2</v>
      </c>
      <c r="AS26" s="18">
        <v>9.8066134999999995E-5</v>
      </c>
      <c r="AT26" s="18">
        <v>1.6631132E-2</v>
      </c>
      <c r="AU26" s="4" t="s">
        <v>17</v>
      </c>
      <c r="AV26" s="37">
        <f t="shared" si="54"/>
        <v>0.73426596022004964</v>
      </c>
      <c r="AW26" s="37">
        <f t="shared" si="67"/>
        <v>2.9087445802396604E-2</v>
      </c>
      <c r="AX26" s="37">
        <f t="shared" si="55"/>
        <v>0.36766880116965861</v>
      </c>
      <c r="AY26" s="37">
        <f t="shared" si="56"/>
        <v>6.5578494674119131E-3</v>
      </c>
      <c r="AZ26" s="37">
        <f t="shared" si="57"/>
        <v>3.2021272179966476E-3</v>
      </c>
      <c r="BA26" s="37">
        <f t="shared" si="68"/>
        <v>3.1429110676810803E-3</v>
      </c>
      <c r="BB26" s="37">
        <f t="shared" si="58"/>
        <v>9.0740372678216625E-3</v>
      </c>
      <c r="BC26" s="16" t="s">
        <v>658</v>
      </c>
      <c r="BD26" s="37">
        <f t="shared" si="59"/>
        <v>9.1085238067546828E-2</v>
      </c>
      <c r="BE26" s="37">
        <f t="shared" si="32"/>
        <v>0.97673346945656059</v>
      </c>
      <c r="BF26" s="37">
        <f t="shared" si="60"/>
        <v>0.37689943424910011</v>
      </c>
      <c r="BG26" s="16"/>
      <c r="BH26" s="21"/>
      <c r="BI26" s="21">
        <v>6.6433156557945772</v>
      </c>
      <c r="BJ26" s="21">
        <v>11.263724121894969</v>
      </c>
      <c r="BK26" s="21"/>
      <c r="BL26" s="21"/>
      <c r="BM26" s="21">
        <v>27.433315263766858</v>
      </c>
      <c r="BN26" s="21">
        <v>3.0902823595774631</v>
      </c>
      <c r="BO26" s="21">
        <v>4.4497667936819694</v>
      </c>
      <c r="BP26" s="21">
        <v>9.7051333557789565</v>
      </c>
      <c r="BQ26" s="21">
        <v>47.798962702607504</v>
      </c>
      <c r="BR26" s="21">
        <v>40.647700678618044</v>
      </c>
      <c r="BS26" s="21">
        <v>19.241809189881081</v>
      </c>
      <c r="BT26" s="21">
        <v>61.647986401595965</v>
      </c>
      <c r="BU26" s="21">
        <v>15.816646929419953</v>
      </c>
      <c r="BV26" s="21">
        <v>28.283644771698256</v>
      </c>
      <c r="BW26" s="21">
        <v>8.8308633701843924</v>
      </c>
      <c r="BX26" s="21">
        <v>5.4818158708009808</v>
      </c>
      <c r="BY26" s="21"/>
      <c r="BZ26" s="21">
        <v>33.854103531089351</v>
      </c>
      <c r="CA26" s="21">
        <v>53.899455538109414</v>
      </c>
      <c r="CB26" s="21">
        <v>73.225450767751155</v>
      </c>
      <c r="CC26" s="21">
        <v>74.494932279213273</v>
      </c>
      <c r="CD26" s="21">
        <v>33.08216381949979</v>
      </c>
      <c r="CE26" s="21">
        <v>32.566915443325925</v>
      </c>
      <c r="CF26" s="21">
        <v>32.1845813223525</v>
      </c>
      <c r="CG26" s="21">
        <v>42.913770408908576</v>
      </c>
      <c r="CH26" s="21">
        <v>33.028702519618321</v>
      </c>
      <c r="CI26" s="21">
        <v>28.026626522688403</v>
      </c>
      <c r="CJ26" s="21">
        <v>51.109991484596776</v>
      </c>
      <c r="CK26" s="21">
        <v>31.915699147036833</v>
      </c>
      <c r="CL26" s="21">
        <v>49.129338144987742</v>
      </c>
      <c r="CM26" s="21">
        <v>78.830524989098649</v>
      </c>
      <c r="CN26" s="21">
        <v>55.798233768297976</v>
      </c>
      <c r="CO26" s="21">
        <v>100</v>
      </c>
      <c r="CP26" s="21">
        <v>46.441521229607865</v>
      </c>
      <c r="CQ26" s="21">
        <v>69.964256753746014</v>
      </c>
      <c r="CR26" s="21">
        <v>93.035675296097295</v>
      </c>
      <c r="CS26" s="21">
        <v>33.26168293479337</v>
      </c>
      <c r="CT26" s="4" t="s">
        <v>653</v>
      </c>
    </row>
    <row r="27" spans="1:98" s="1" customFormat="1">
      <c r="A27" s="12" t="s">
        <v>24</v>
      </c>
      <c r="B27" s="33" t="s">
        <v>643</v>
      </c>
      <c r="C27" s="3" t="s">
        <v>214</v>
      </c>
      <c r="D27" s="3" t="s">
        <v>215</v>
      </c>
      <c r="E27" s="3" t="s">
        <v>216</v>
      </c>
      <c r="F27" s="3" t="s">
        <v>217</v>
      </c>
      <c r="G27" s="3" t="s">
        <v>218</v>
      </c>
      <c r="H27" s="3" t="s">
        <v>457</v>
      </c>
      <c r="I27" s="24">
        <v>1750.77</v>
      </c>
      <c r="J27" s="24">
        <v>1749.54</v>
      </c>
      <c r="K27" s="24">
        <v>-7.0254802172759298E-2</v>
      </c>
      <c r="L27" s="3">
        <v>4</v>
      </c>
      <c r="M27" s="3">
        <v>985</v>
      </c>
      <c r="N27" s="3" t="s">
        <v>420</v>
      </c>
      <c r="O27" s="16" t="s">
        <v>17</v>
      </c>
      <c r="P27" s="17">
        <f t="shared" si="33"/>
        <v>38.611076899726932</v>
      </c>
      <c r="Q27" s="17">
        <f t="shared" si="34"/>
        <v>60.124903471137372</v>
      </c>
      <c r="R27" s="17">
        <f t="shared" si="35"/>
        <v>64.978875496174581</v>
      </c>
      <c r="S27" s="17">
        <f t="shared" si="36"/>
        <v>41.119419830486272</v>
      </c>
      <c r="T27" s="17">
        <f t="shared" si="37"/>
        <v>57.715683563717917</v>
      </c>
      <c r="U27" s="17">
        <f t="shared" si="38"/>
        <v>62.448381269278478</v>
      </c>
      <c r="V27" s="17">
        <f t="shared" si="39"/>
        <v>82.788463198651385</v>
      </c>
      <c r="W27" s="17">
        <f t="shared" si="40"/>
        <v>57.976192915351248</v>
      </c>
      <c r="X27" s="17">
        <f t="shared" si="41"/>
        <v>7.4442262323538868</v>
      </c>
      <c r="Y27" s="17">
        <f t="shared" si="42"/>
        <v>4.9960124225196907</v>
      </c>
      <c r="Z27" s="17">
        <f t="shared" si="43"/>
        <v>11.547076032286123</v>
      </c>
      <c r="AA27" s="17">
        <f t="shared" si="44"/>
        <v>3.0348804943014835</v>
      </c>
      <c r="AB27" s="17">
        <f t="shared" si="45"/>
        <v>4.0011728147968091</v>
      </c>
      <c r="AC27" s="17">
        <f t="shared" si="46"/>
        <v>7.0628336723273568</v>
      </c>
      <c r="AD27" s="17">
        <f t="shared" si="47"/>
        <v>5.3689370128193765</v>
      </c>
      <c r="AE27" s="17">
        <f t="shared" si="48"/>
        <v>6.6850132726252589</v>
      </c>
      <c r="AF27" s="16" t="s">
        <v>17</v>
      </c>
      <c r="AG27" s="31">
        <f t="shared" si="27"/>
        <v>0</v>
      </c>
      <c r="AH27" s="22">
        <f t="shared" si="66"/>
        <v>0.63894787969737499</v>
      </c>
      <c r="AI27" s="22">
        <f t="shared" si="65"/>
        <v>0.75095598407994235</v>
      </c>
      <c r="AJ27" s="22">
        <f t="shared" si="29"/>
        <v>9.0805116162702704E-2</v>
      </c>
      <c r="AK27" s="22">
        <f t="shared" si="50"/>
        <v>0.57994861471300496</v>
      </c>
      <c r="AL27" s="22">
        <f t="shared" si="51"/>
        <v>0.69364938309545909</v>
      </c>
      <c r="AM27" s="22">
        <f t="shared" si="52"/>
        <v>1.1004149452063425</v>
      </c>
      <c r="AN27" s="22">
        <f t="shared" si="53"/>
        <v>0.58644580701996529</v>
      </c>
      <c r="AO27" s="16" t="s">
        <v>17</v>
      </c>
      <c r="AP27" s="18">
        <v>4.7848396999999997E-3</v>
      </c>
      <c r="AQ27" s="18">
        <v>1.2578213E-3</v>
      </c>
      <c r="AR27" s="18">
        <v>0.54325489999999999</v>
      </c>
      <c r="AS27" s="18">
        <v>3.9386990000000004E-3</v>
      </c>
      <c r="AT27" s="18">
        <v>4.9163825000000001E-3</v>
      </c>
      <c r="AU27" s="4" t="s">
        <v>17</v>
      </c>
      <c r="AV27" s="37">
        <f t="shared" si="54"/>
        <v>4.9465546580933772E-2</v>
      </c>
      <c r="AW27" s="37">
        <f t="shared" si="67"/>
        <v>0.10953484806463118</v>
      </c>
      <c r="AX27" s="37">
        <f t="shared" si="55"/>
        <v>0.76694454256034628</v>
      </c>
      <c r="AY27" s="37">
        <f t="shared" si="56"/>
        <v>6.3552395616817761E-2</v>
      </c>
      <c r="AZ27" s="37">
        <f t="shared" si="57"/>
        <v>4.8779244961200015E-2</v>
      </c>
      <c r="BA27" s="37">
        <f t="shared" si="68"/>
        <v>1.7393325983045627E-3</v>
      </c>
      <c r="BB27" s="37">
        <f t="shared" si="58"/>
        <v>8.9381724983697453E-2</v>
      </c>
      <c r="BC27" s="16" t="s">
        <v>659</v>
      </c>
      <c r="BD27" s="37">
        <f t="shared" si="59"/>
        <v>0.58004633873356359</v>
      </c>
      <c r="BE27" s="37">
        <f t="shared" si="32"/>
        <v>6.5330953763273157E-3</v>
      </c>
      <c r="BF27" s="37">
        <f t="shared" si="60"/>
        <v>0.97432316790871565</v>
      </c>
      <c r="BG27" s="16" t="s">
        <v>658</v>
      </c>
      <c r="BH27" s="21">
        <v>59.885566501486174</v>
      </c>
      <c r="BI27" s="21">
        <v>29.832076800817077</v>
      </c>
      <c r="BJ27" s="21">
        <v>24.089308052243492</v>
      </c>
      <c r="BK27" s="21">
        <v>26.101630669815208</v>
      </c>
      <c r="BL27" s="21">
        <v>53.146802474272668</v>
      </c>
      <c r="BM27" s="21">
        <v>50.540035210243296</v>
      </c>
      <c r="BN27" s="21">
        <v>56.07005177506111</v>
      </c>
      <c r="BO27" s="21">
        <v>59.938010299856828</v>
      </c>
      <c r="BP27" s="21">
        <v>73.951516599388228</v>
      </c>
      <c r="BQ27" s="21">
        <v>61.814094621232123</v>
      </c>
      <c r="BR27" s="21">
        <v>97.856308325518313</v>
      </c>
      <c r="BS27" s="21">
        <v>55.938790067156837</v>
      </c>
      <c r="BT27" s="21">
        <v>44.306308970791044</v>
      </c>
      <c r="BU27" s="21">
        <v>37.640738931689128</v>
      </c>
      <c r="BV27" s="21">
        <v>38.563246339320983</v>
      </c>
      <c r="BW27" s="21">
        <v>48.594392800201341</v>
      </c>
      <c r="BX27" s="21">
        <v>47.770335948294971</v>
      </c>
      <c r="BY27" s="21">
        <v>33.028385132924917</v>
      </c>
      <c r="BZ27" s="21">
        <v>56.875421445579114</v>
      </c>
      <c r="CA27" s="21">
        <v>48.188580443585913</v>
      </c>
      <c r="CB27" s="21">
        <v>72.225510857593505</v>
      </c>
      <c r="CC27" s="21">
        <v>57.835440845949371</v>
      </c>
      <c r="CD27" s="21">
        <v>53.453464225881689</v>
      </c>
      <c r="CE27" s="21">
        <v>53.022958973123131</v>
      </c>
      <c r="CF27" s="21">
        <v>79.391781911514187</v>
      </c>
      <c r="CG27" s="21">
        <v>62.551059062203883</v>
      </c>
      <c r="CH27" s="21">
        <v>75.852977482957996</v>
      </c>
      <c r="CI27" s="21">
        <v>41.423128916593193</v>
      </c>
      <c r="CJ27" s="21">
        <v>79.449698814638538</v>
      </c>
      <c r="CK27" s="21">
        <v>100.00000000000001</v>
      </c>
      <c r="CL27" s="21">
        <v>67.490480854963735</v>
      </c>
      <c r="CM27" s="21">
        <v>87.629110725890101</v>
      </c>
      <c r="CN27" s="21">
        <v>79.373025597764553</v>
      </c>
      <c r="CO27" s="21">
        <v>52.88894194139629</v>
      </c>
      <c r="CP27" s="21">
        <v>81.667589425280113</v>
      </c>
      <c r="CQ27" s="21">
        <v>62.694613231240886</v>
      </c>
      <c r="CR27" s="21">
        <v>43.825820918475593</v>
      </c>
      <c r="CS27" s="21">
        <v>48.803999060363367</v>
      </c>
      <c r="CT27" s="4" t="s">
        <v>653</v>
      </c>
    </row>
    <row r="28" spans="1:98" s="1" customFormat="1">
      <c r="A28" s="12" t="s">
        <v>24</v>
      </c>
      <c r="B28" s="33" t="s">
        <v>219</v>
      </c>
      <c r="C28" s="3" t="s">
        <v>220</v>
      </c>
      <c r="D28" s="3" t="s">
        <v>221</v>
      </c>
      <c r="E28" s="3" t="s">
        <v>222</v>
      </c>
      <c r="F28" s="3" t="s">
        <v>223</v>
      </c>
      <c r="G28" s="3" t="s">
        <v>224</v>
      </c>
      <c r="H28" s="3" t="s">
        <v>458</v>
      </c>
      <c r="I28" s="24">
        <v>1556.05</v>
      </c>
      <c r="J28" s="24">
        <v>1556.48</v>
      </c>
      <c r="K28" s="24">
        <v>2.7634073455227198E-2</v>
      </c>
      <c r="L28" s="3">
        <v>6</v>
      </c>
      <c r="M28" s="3">
        <v>996</v>
      </c>
      <c r="N28" s="3" t="s">
        <v>420</v>
      </c>
      <c r="O28" s="16" t="s">
        <v>17</v>
      </c>
      <c r="P28" s="17">
        <f t="shared" si="33"/>
        <v>59.419514486651131</v>
      </c>
      <c r="Q28" s="17">
        <f t="shared" si="34"/>
        <v>53.79485485582579</v>
      </c>
      <c r="R28" s="17">
        <f t="shared" si="35"/>
        <v>55.236800528883855</v>
      </c>
      <c r="S28" s="17">
        <f t="shared" si="36"/>
        <v>56.936959735088124</v>
      </c>
      <c r="T28" s="17">
        <f t="shared" si="37"/>
        <v>73.04506524572156</v>
      </c>
      <c r="U28" s="17">
        <f t="shared" si="38"/>
        <v>66.849071344565345</v>
      </c>
      <c r="V28" s="17">
        <f t="shared" si="39"/>
        <v>68.226668498568216</v>
      </c>
      <c r="W28" s="17">
        <f t="shared" si="40"/>
        <v>72.315921749449657</v>
      </c>
      <c r="X28" s="17">
        <f t="shared" si="41"/>
        <v>4.8270405408281398</v>
      </c>
      <c r="Y28" s="17">
        <f t="shared" si="42"/>
        <v>3.9202712634091648</v>
      </c>
      <c r="Z28" s="17">
        <f t="shared" si="43"/>
        <v>3.6042393248174953</v>
      </c>
      <c r="AA28" s="17">
        <f t="shared" si="44"/>
        <v>2.2489057556031828</v>
      </c>
      <c r="AB28" s="17">
        <f t="shared" si="45"/>
        <v>7.9595221357242831</v>
      </c>
      <c r="AC28" s="17">
        <f t="shared" si="46"/>
        <v>6.8573445510485671</v>
      </c>
      <c r="AD28" s="17">
        <f t="shared" si="47"/>
        <v>8.5822169883342987</v>
      </c>
      <c r="AE28" s="17">
        <f t="shared" si="48"/>
        <v>5.470154155731521</v>
      </c>
      <c r="AF28" s="16" t="s">
        <v>17</v>
      </c>
      <c r="AG28" s="31">
        <f t="shared" si="27"/>
        <v>0</v>
      </c>
      <c r="AH28" s="22">
        <f t="shared" si="66"/>
        <v>-0.14346862249674566</v>
      </c>
      <c r="AI28" s="22">
        <f t="shared" si="65"/>
        <v>-0.10530705999091242</v>
      </c>
      <c r="AJ28" s="22">
        <f t="shared" si="29"/>
        <v>-6.1571357548164486E-2</v>
      </c>
      <c r="AK28" s="22">
        <f t="shared" si="50"/>
        <v>0.2978499941626731</v>
      </c>
      <c r="AL28" s="22">
        <f t="shared" si="51"/>
        <v>0.16997070174899304</v>
      </c>
      <c r="AM28" s="22">
        <f t="shared" si="52"/>
        <v>0.19939895431810359</v>
      </c>
      <c r="AN28" s="22">
        <f t="shared" si="53"/>
        <v>0.28337650233180378</v>
      </c>
      <c r="AO28" s="16" t="s">
        <v>17</v>
      </c>
      <c r="AP28" s="18">
        <v>3.1484460000000001E-3</v>
      </c>
      <c r="AQ28" s="18">
        <v>0.75879830000000004</v>
      </c>
      <c r="AR28" s="18">
        <v>0.99693410000000005</v>
      </c>
      <c r="AS28" s="18">
        <v>3.5141537000000001E-3</v>
      </c>
      <c r="AT28" s="18">
        <v>0.64708142999999996</v>
      </c>
      <c r="AU28" s="4" t="s">
        <v>17</v>
      </c>
      <c r="AV28" s="37">
        <f t="shared" si="54"/>
        <v>0.39589944381606484</v>
      </c>
      <c r="AW28" s="37">
        <f t="shared" si="67"/>
        <v>0.5103023988008919</v>
      </c>
      <c r="AX28" s="37">
        <f t="shared" si="55"/>
        <v>0.65848361838332437</v>
      </c>
      <c r="AY28" s="37">
        <f t="shared" si="56"/>
        <v>0.18926209658351312</v>
      </c>
      <c r="AZ28" s="37">
        <f t="shared" si="57"/>
        <v>0.4043251473345888</v>
      </c>
      <c r="BA28" s="37">
        <f t="shared" si="68"/>
        <v>0.4039584162299959</v>
      </c>
      <c r="BB28" s="37">
        <f t="shared" si="58"/>
        <v>0.1156623715805167</v>
      </c>
      <c r="BC28" s="16" t="s">
        <v>17</v>
      </c>
      <c r="BD28" s="37">
        <f t="shared" si="59"/>
        <v>0.57197863038098529</v>
      </c>
      <c r="BE28" s="37">
        <f t="shared" si="32"/>
        <v>0.69146313209587074</v>
      </c>
      <c r="BF28" s="37">
        <f t="shared" si="60"/>
        <v>0.94190605626721657</v>
      </c>
      <c r="BG28" s="16"/>
      <c r="BH28" s="21">
        <v>75.637426904748068</v>
      </c>
      <c r="BI28" s="21">
        <v>62.82191241578014</v>
      </c>
      <c r="BJ28" s="21">
        <v>47.731943651208077</v>
      </c>
      <c r="BK28" s="21">
        <v>52.036573154429753</v>
      </c>
      <c r="BL28" s="21">
        <v>58.869716307089597</v>
      </c>
      <c r="BM28" s="21">
        <v>44.329216401390937</v>
      </c>
      <c r="BN28" s="21">
        <v>52.848614422979487</v>
      </c>
      <c r="BO28" s="21">
        <v>54.544056251521262</v>
      </c>
      <c r="BP28" s="21">
        <v>63.457532347411487</v>
      </c>
      <c r="BQ28" s="21">
        <v>51.993861605200784</v>
      </c>
      <c r="BR28" s="21">
        <v>62.199011717015338</v>
      </c>
      <c r="BS28" s="21">
        <v>46.669669978201341</v>
      </c>
      <c r="BT28" s="21">
        <v>60.084658815117969</v>
      </c>
      <c r="BU28" s="21">
        <v>56.482000138074902</v>
      </c>
      <c r="BV28" s="21">
        <v>60.993331798677488</v>
      </c>
      <c r="BW28" s="21">
        <v>52.263756642336446</v>
      </c>
      <c r="BX28" s="21">
        <v>63.044084924928292</v>
      </c>
      <c r="BY28" s="21">
        <v>51.901625171423497</v>
      </c>
      <c r="BZ28" s="21">
        <v>68.354758008426785</v>
      </c>
      <c r="CA28" s="21">
        <v>75.322758075663415</v>
      </c>
      <c r="CB28" s="21">
        <v>45.208528686108508</v>
      </c>
      <c r="CC28" s="21">
        <v>86.231258513530335</v>
      </c>
      <c r="CD28" s="21">
        <v>90.108022944878783</v>
      </c>
      <c r="CE28" s="21">
        <v>75.163861587524309</v>
      </c>
      <c r="CF28" s="21">
        <v>67.562704316410603</v>
      </c>
      <c r="CG28" s="21">
        <v>57.990927914816638</v>
      </c>
      <c r="CH28" s="21">
        <v>46.859945991728416</v>
      </c>
      <c r="CI28" s="21">
        <v>86.667916912346769</v>
      </c>
      <c r="CJ28" s="21">
        <v>56.924497866589377</v>
      </c>
      <c r="CK28" s="21">
        <v>100</v>
      </c>
      <c r="CL28" s="21">
        <v>68.14646947848253</v>
      </c>
      <c r="CM28" s="21">
        <v>66.028162581624429</v>
      </c>
      <c r="CN28" s="21">
        <v>50.034212566144809</v>
      </c>
      <c r="CO28" s="21">
        <v>70.186487845069053</v>
      </c>
      <c r="CP28" s="21">
        <v>86.936144920957346</v>
      </c>
      <c r="CQ28" s="21">
        <v>61.667795233284828</v>
      </c>
      <c r="CR28" s="21">
        <v>59.881857985426343</v>
      </c>
      <c r="CS28" s="21">
        <v>82.907322762510731</v>
      </c>
      <c r="CT28" s="4" t="s">
        <v>653</v>
      </c>
    </row>
    <row r="29" spans="1:98" s="1" customFormat="1">
      <c r="A29" s="12" t="s">
        <v>24</v>
      </c>
      <c r="B29" s="33" t="s">
        <v>225</v>
      </c>
      <c r="C29" s="3" t="s">
        <v>226</v>
      </c>
      <c r="D29" s="3" t="s">
        <v>227</v>
      </c>
      <c r="E29" s="3" t="s">
        <v>228</v>
      </c>
      <c r="F29" s="3" t="s">
        <v>229</v>
      </c>
      <c r="G29" s="3" t="s">
        <v>230</v>
      </c>
      <c r="H29" s="3" t="s">
        <v>459</v>
      </c>
      <c r="I29" s="24">
        <v>1176.03</v>
      </c>
      <c r="J29" s="24">
        <v>1172.73</v>
      </c>
      <c r="K29" s="24">
        <v>-0.280605086604929</v>
      </c>
      <c r="L29" s="3">
        <v>7</v>
      </c>
      <c r="M29" s="3">
        <v>994</v>
      </c>
      <c r="N29" s="3" t="s">
        <v>420</v>
      </c>
      <c r="O29" s="16" t="s">
        <v>17</v>
      </c>
      <c r="P29" s="17">
        <f t="shared" si="33"/>
        <v>1.3158215652925116</v>
      </c>
      <c r="Q29" s="17">
        <f t="shared" si="34"/>
        <v>3.5560957751144229</v>
      </c>
      <c r="R29" s="17">
        <f t="shared" si="35"/>
        <v>1.5262937237670418</v>
      </c>
      <c r="S29" s="17">
        <f t="shared" si="36"/>
        <v>1.8384404829580643</v>
      </c>
      <c r="T29" s="17">
        <f t="shared" si="37"/>
        <v>52.551693062455016</v>
      </c>
      <c r="U29" s="17">
        <f t="shared" si="38"/>
        <v>60.988770375446926</v>
      </c>
      <c r="V29" s="17">
        <f t="shared" si="39"/>
        <v>54.190053322123433</v>
      </c>
      <c r="W29" s="17">
        <f t="shared" si="40"/>
        <v>39.252557410362812</v>
      </c>
      <c r="X29" s="17">
        <f t="shared" si="41"/>
        <v>0.51711899774711245</v>
      </c>
      <c r="Y29" s="17">
        <f t="shared" si="42"/>
        <v>0.78870583469065059</v>
      </c>
      <c r="Z29" s="17">
        <f t="shared" si="43"/>
        <v>0.12647550718191927</v>
      </c>
      <c r="AA29" s="17">
        <f t="shared" si="44"/>
        <v>0.33915489203452653</v>
      </c>
      <c r="AB29" s="17">
        <f t="shared" si="45"/>
        <v>9.7110696027487258</v>
      </c>
      <c r="AC29" s="17">
        <f t="shared" si="46"/>
        <v>15.42335574786885</v>
      </c>
      <c r="AD29" s="17">
        <f t="shared" si="47"/>
        <v>6.4632400273715174</v>
      </c>
      <c r="AE29" s="17">
        <f t="shared" si="48"/>
        <v>3.3841284587283345</v>
      </c>
      <c r="AF29" s="16" t="s">
        <v>17</v>
      </c>
      <c r="AG29" s="31">
        <f t="shared" si="27"/>
        <v>0</v>
      </c>
      <c r="AH29" s="22">
        <f t="shared" si="66"/>
        <v>1.4343303176151216</v>
      </c>
      <c r="AI29" s="22">
        <f t="shared" si="65"/>
        <v>0.21406876202935074</v>
      </c>
      <c r="AJ29" s="22">
        <f t="shared" si="29"/>
        <v>0.48251860929333495</v>
      </c>
      <c r="AK29" s="22">
        <f t="shared" si="50"/>
        <v>5.3197014765656512</v>
      </c>
      <c r="AL29" s="22">
        <f t="shared" si="51"/>
        <v>5.5345078615119006</v>
      </c>
      <c r="AM29" s="22">
        <f t="shared" si="52"/>
        <v>5.3639922989110502</v>
      </c>
      <c r="AN29" s="22">
        <f t="shared" si="53"/>
        <v>4.8987508847515402</v>
      </c>
      <c r="AO29" s="16" t="s">
        <v>17</v>
      </c>
      <c r="AP29" s="36">
        <v>1.1235582E-9</v>
      </c>
      <c r="AQ29" s="18">
        <v>0.52936583999999998</v>
      </c>
      <c r="AR29" s="18">
        <v>0.62285875999999996</v>
      </c>
      <c r="AS29" s="18">
        <v>9.6336080000000006E-7</v>
      </c>
      <c r="AT29" s="18">
        <v>5.8047250000000002E-2</v>
      </c>
      <c r="AU29" s="4" t="s">
        <v>17</v>
      </c>
      <c r="AV29" s="37">
        <f t="shared" si="54"/>
        <v>6.1788460564394798E-2</v>
      </c>
      <c r="AW29" s="37">
        <f t="shared" si="67"/>
        <v>0.71638062660867607</v>
      </c>
      <c r="AX29" s="37">
        <f t="shared" si="55"/>
        <v>0.43535909424085506</v>
      </c>
      <c r="AY29" s="37">
        <f t="shared" si="56"/>
        <v>6.1212063396699629E-3</v>
      </c>
      <c r="AZ29" s="37">
        <f t="shared" si="57"/>
        <v>1.7966128241040238E-2</v>
      </c>
      <c r="BA29" s="37">
        <f t="shared" si="68"/>
        <v>1.1656535642842693E-3</v>
      </c>
      <c r="BB29" s="37">
        <f t="shared" si="58"/>
        <v>2.941282175508268E-4</v>
      </c>
      <c r="BC29" s="16" t="s">
        <v>658</v>
      </c>
      <c r="BD29" s="37">
        <f t="shared" si="59"/>
        <v>0.65799657493208819</v>
      </c>
      <c r="BE29" s="37">
        <f t="shared" si="32"/>
        <v>0.89228304433393557</v>
      </c>
      <c r="BF29" s="37">
        <f t="shared" si="60"/>
        <v>0.25291927457552438</v>
      </c>
      <c r="BG29" s="16"/>
      <c r="BH29" s="21">
        <v>2.7332919066225805</v>
      </c>
      <c r="BI29" s="21"/>
      <c r="BJ29" s="21">
        <v>0.39840551967805937</v>
      </c>
      <c r="BK29" s="21">
        <v>0.72444183187347133</v>
      </c>
      <c r="BL29" s="21">
        <v>1.407147002995935</v>
      </c>
      <c r="BM29" s="21">
        <v>2.0015662417920641</v>
      </c>
      <c r="BN29" s="21">
        <v>2.5946463086212912</v>
      </c>
      <c r="BO29" s="21">
        <v>4.1217485022904032</v>
      </c>
      <c r="BP29" s="21">
        <v>5.506422047753933</v>
      </c>
      <c r="BQ29" s="21">
        <v>1.4659889800957613</v>
      </c>
      <c r="BR29" s="21">
        <v>1.4618725661541958</v>
      </c>
      <c r="BS29" s="21">
        <v>1.2916822444323122</v>
      </c>
      <c r="BT29" s="21">
        <v>1.8856311043858969</v>
      </c>
      <c r="BU29" s="21"/>
      <c r="BV29" s="21">
        <v>1.5456939072492899</v>
      </c>
      <c r="BW29" s="21">
        <v>2.6999540749513726</v>
      </c>
      <c r="BX29" s="21">
        <v>1.9960175518508891</v>
      </c>
      <c r="BY29" s="21">
        <v>1.1120963977807063</v>
      </c>
      <c r="BZ29" s="21">
        <v>48.834178824890181</v>
      </c>
      <c r="CA29" s="21">
        <v>46.560851621056912</v>
      </c>
      <c r="CB29" s="21">
        <v>37.114374479261436</v>
      </c>
      <c r="CC29" s="21">
        <v>39.807301956442565</v>
      </c>
      <c r="CD29" s="21">
        <v>90.441758430623963</v>
      </c>
      <c r="CE29" s="21">
        <v>72.971420959740257</v>
      </c>
      <c r="CF29" s="21">
        <v>100</v>
      </c>
      <c r="CG29" s="21">
        <v>8.6383356379969118</v>
      </c>
      <c r="CH29" s="21">
        <v>74.908081613101331</v>
      </c>
      <c r="CI29" s="21">
        <v>48.426013666396166</v>
      </c>
      <c r="CJ29" s="21">
        <v>71.517161216107652</v>
      </c>
      <c r="CK29" s="21">
        <v>47.849571237319623</v>
      </c>
      <c r="CL29" s="21">
        <v>51.330610123997666</v>
      </c>
      <c r="CM29" s="21">
        <v>35.062646298279027</v>
      </c>
      <c r="CN29" s="21">
        <v>65.190277734913209</v>
      </c>
      <c r="CO29" s="21">
        <v>46.185829216505418</v>
      </c>
      <c r="CP29" s="21">
        <v>38.24655776264666</v>
      </c>
      <c r="CQ29" s="21">
        <v>46.201856552183287</v>
      </c>
      <c r="CR29" s="21">
        <v>37.75230843926289</v>
      </c>
      <c r="CS29" s="21">
        <v>27.8762350812158</v>
      </c>
      <c r="CT29" s="4" t="s">
        <v>653</v>
      </c>
    </row>
    <row r="30" spans="1:98" s="1" customFormat="1">
      <c r="A30" s="12" t="s">
        <v>24</v>
      </c>
      <c r="B30" s="33" t="s">
        <v>642</v>
      </c>
      <c r="C30" s="3" t="s">
        <v>231</v>
      </c>
      <c r="D30" s="3" t="s">
        <v>0</v>
      </c>
      <c r="E30" s="3" t="s">
        <v>0</v>
      </c>
      <c r="F30" s="3" t="s">
        <v>0</v>
      </c>
      <c r="G30" s="3" t="s">
        <v>232</v>
      </c>
      <c r="H30" s="3" t="s">
        <v>460</v>
      </c>
      <c r="I30" s="24">
        <v>1508.58</v>
      </c>
      <c r="J30" s="24">
        <v>1513.41</v>
      </c>
      <c r="K30" s="24">
        <v>0.32016863540549001</v>
      </c>
      <c r="L30" s="3">
        <v>8</v>
      </c>
      <c r="M30" s="3">
        <v>999</v>
      </c>
      <c r="N30" s="3" t="s">
        <v>420</v>
      </c>
      <c r="O30" s="16" t="s">
        <v>17</v>
      </c>
      <c r="P30" s="17">
        <f t="shared" si="33"/>
        <v>50.123864567820299</v>
      </c>
      <c r="Q30" s="17">
        <f t="shared" si="34"/>
        <v>34.527784364551636</v>
      </c>
      <c r="R30" s="17">
        <f t="shared" si="35"/>
        <v>34.331133989803206</v>
      </c>
      <c r="S30" s="17">
        <f t="shared" si="36"/>
        <v>34.650326614234153</v>
      </c>
      <c r="T30" s="17">
        <f t="shared" si="37"/>
        <v>55.136780550823893</v>
      </c>
      <c r="U30" s="17">
        <f t="shared" si="38"/>
        <v>78.177593465028522</v>
      </c>
      <c r="V30" s="17">
        <f t="shared" si="39"/>
        <v>79.956868422863138</v>
      </c>
      <c r="W30" s="17">
        <f t="shared" si="40"/>
        <v>46.038406487603837</v>
      </c>
      <c r="X30" s="17">
        <f t="shared" si="41"/>
        <v>11.537135655392932</v>
      </c>
      <c r="Y30" s="17">
        <f t="shared" si="42"/>
        <v>0.85716922160896258</v>
      </c>
      <c r="Z30" s="17">
        <f t="shared" si="43"/>
        <v>10.455277892936405</v>
      </c>
      <c r="AA30" s="17">
        <f t="shared" si="44"/>
        <v>6.1390800296773094</v>
      </c>
      <c r="AB30" s="17">
        <f t="shared" si="45"/>
        <v>9.2501733257399454</v>
      </c>
      <c r="AC30" s="17">
        <f t="shared" si="46"/>
        <v>14.723319734780405</v>
      </c>
      <c r="AD30" s="17">
        <f t="shared" si="47"/>
        <v>6.1935451917368063</v>
      </c>
      <c r="AE30" s="17">
        <f t="shared" si="48"/>
        <v>6.3894663004186185</v>
      </c>
      <c r="AF30" s="16" t="s">
        <v>17</v>
      </c>
      <c r="AG30" s="31">
        <f t="shared" si="27"/>
        <v>0</v>
      </c>
      <c r="AH30" s="22">
        <f t="shared" si="66"/>
        <v>-0.53773989130784605</v>
      </c>
      <c r="AI30" s="22">
        <f t="shared" si="65"/>
        <v>-0.54598013958684088</v>
      </c>
      <c r="AJ30" s="22">
        <f t="shared" si="29"/>
        <v>-0.53262869996911588</v>
      </c>
      <c r="AK30" s="22">
        <f t="shared" si="50"/>
        <v>0.13751737926552146</v>
      </c>
      <c r="AL30" s="22">
        <f t="shared" si="51"/>
        <v>0.64125752368815725</v>
      </c>
      <c r="AM30" s="22">
        <f t="shared" si="52"/>
        <v>0.67372431759015194</v>
      </c>
      <c r="AN30" s="22">
        <f t="shared" si="53"/>
        <v>-0.12265975244987939</v>
      </c>
      <c r="AO30" s="16" t="s">
        <v>17</v>
      </c>
      <c r="AP30" s="18">
        <v>3.9044770000000001E-4</v>
      </c>
      <c r="AQ30" s="18">
        <v>0.26847409999999999</v>
      </c>
      <c r="AR30" s="18">
        <v>7.2904444999999998E-2</v>
      </c>
      <c r="AS30" s="18">
        <v>5.7115739999999996E-3</v>
      </c>
      <c r="AT30" s="18">
        <v>0.27939283999999998</v>
      </c>
      <c r="AU30" s="4" t="s">
        <v>17</v>
      </c>
      <c r="AV30" s="37">
        <f t="shared" si="54"/>
        <v>0.24818707085235059</v>
      </c>
      <c r="AW30" s="37">
        <f t="shared" si="67"/>
        <v>0.3442662994223612</v>
      </c>
      <c r="AX30" s="37">
        <f t="shared" si="55"/>
        <v>0.28050713640220554</v>
      </c>
      <c r="AY30" s="37">
        <f t="shared" si="56"/>
        <v>0.74374246005872591</v>
      </c>
      <c r="AZ30" s="37">
        <f t="shared" si="57"/>
        <v>0.17418255314746731</v>
      </c>
      <c r="BA30" s="37">
        <f t="shared" si="68"/>
        <v>6.2035807410430757E-2</v>
      </c>
      <c r="BB30" s="37">
        <f t="shared" si="58"/>
        <v>0.76681004522155294</v>
      </c>
      <c r="BC30" s="16" t="s">
        <v>17</v>
      </c>
      <c r="BD30" s="37">
        <f t="shared" si="59"/>
        <v>0.22833931115967504</v>
      </c>
      <c r="BE30" s="37">
        <f t="shared" si="32"/>
        <v>6.1082609166115409E-2</v>
      </c>
      <c r="BF30" s="37">
        <f t="shared" si="60"/>
        <v>0.44458448244158366</v>
      </c>
      <c r="BG30" s="16"/>
      <c r="BH30" s="21">
        <v>87.019648367214842</v>
      </c>
      <c r="BI30" s="21">
        <v>47.179852074157296</v>
      </c>
      <c r="BJ30" s="21">
        <v>14.247468235352153</v>
      </c>
      <c r="BK30" s="21">
        <v>49.8260171046051</v>
      </c>
      <c r="BL30" s="21">
        <v>52.346337057772104</v>
      </c>
      <c r="BM30" s="21">
        <v>36.023238784004036</v>
      </c>
      <c r="BN30" s="21">
        <v>33.28942799715832</v>
      </c>
      <c r="BO30" s="21">
        <v>35.982571811950109</v>
      </c>
      <c r="BP30" s="21">
        <v>32.815898865094056</v>
      </c>
      <c r="BQ30" s="21">
        <v>31.871978429646767</v>
      </c>
      <c r="BR30" s="21">
        <v>25.294340812609072</v>
      </c>
      <c r="BS30" s="21">
        <v>64.141158708978239</v>
      </c>
      <c r="BT30" s="21">
        <v>16.017058007978743</v>
      </c>
      <c r="BU30" s="21">
        <v>40.278993969842418</v>
      </c>
      <c r="BV30" s="21">
        <v>26.138232284038626</v>
      </c>
      <c r="BW30" s="21">
        <v>21.668265012532387</v>
      </c>
      <c r="BX30" s="21">
        <v>55.910441963785694</v>
      </c>
      <c r="BY30" s="21">
        <v>29.255699840971673</v>
      </c>
      <c r="BZ30" s="21">
        <v>66.319879324483011</v>
      </c>
      <c r="CA30" s="21">
        <v>30.147293291264877</v>
      </c>
      <c r="CB30" s="21">
        <v>67.231596119521498</v>
      </c>
      <c r="CC30" s="21">
        <v>35.817970918285205</v>
      </c>
      <c r="CD30" s="21">
        <v>76.167163100564906</v>
      </c>
      <c r="CE30" s="21">
        <v>96.216242062537688</v>
      </c>
      <c r="CF30" s="21">
        <v>98.588341164748627</v>
      </c>
      <c r="CG30" s="21">
        <v>85.992648660567369</v>
      </c>
      <c r="CH30" s="21">
        <v>90.132805582449564</v>
      </c>
      <c r="CI30" s="21">
        <v>19.95792985483935</v>
      </c>
      <c r="CJ30" s="21">
        <v>69.810995177360198</v>
      </c>
      <c r="CK30" s="21">
        <v>72.399295090610906</v>
      </c>
      <c r="CL30" s="21">
        <v>100</v>
      </c>
      <c r="CM30" s="21">
        <v>68.720244017097599</v>
      </c>
      <c r="CN30" s="21">
        <v>88.853807829246989</v>
      </c>
      <c r="CO30" s="21">
        <v>66.406762313096053</v>
      </c>
      <c r="CP30" s="21">
        <v>45.851884766005405</v>
      </c>
      <c r="CQ30" s="21">
        <v>40.745655045797996</v>
      </c>
      <c r="CR30" s="21">
        <v>27.132074859812285</v>
      </c>
      <c r="CS30" s="21">
        <v>50.055655453307445</v>
      </c>
      <c r="CT30" s="4" t="s">
        <v>653</v>
      </c>
    </row>
    <row r="31" spans="1:98" s="1" customFormat="1">
      <c r="A31" s="12" t="s">
        <v>24</v>
      </c>
      <c r="B31" s="33" t="s">
        <v>49</v>
      </c>
      <c r="C31" s="3" t="s">
        <v>50</v>
      </c>
      <c r="D31" s="3" t="s">
        <v>51</v>
      </c>
      <c r="E31" s="3" t="s">
        <v>52</v>
      </c>
      <c r="F31" s="3" t="s">
        <v>53</v>
      </c>
      <c r="G31" s="3" t="s">
        <v>54</v>
      </c>
      <c r="H31" s="3" t="s">
        <v>461</v>
      </c>
      <c r="I31" s="24">
        <v>1252.52</v>
      </c>
      <c r="J31" s="24">
        <v>1250.8399999999999</v>
      </c>
      <c r="K31" s="24">
        <v>-0.134129594737015</v>
      </c>
      <c r="L31" s="3">
        <v>29</v>
      </c>
      <c r="M31" s="3">
        <v>991</v>
      </c>
      <c r="N31" s="3" t="s">
        <v>420</v>
      </c>
      <c r="O31" s="16" t="s">
        <v>17</v>
      </c>
      <c r="P31" s="17">
        <f t="shared" si="33"/>
        <v>18.309149347075113</v>
      </c>
      <c r="Q31" s="17">
        <f t="shared" si="34"/>
        <v>24.302205192160997</v>
      </c>
      <c r="R31" s="17">
        <f t="shared" si="35"/>
        <v>21.006269918549716</v>
      </c>
      <c r="S31" s="17">
        <f t="shared" si="36"/>
        <v>18.349951072615518</v>
      </c>
      <c r="T31" s="17">
        <f t="shared" si="37"/>
        <v>63.67980241523594</v>
      </c>
      <c r="U31" s="17">
        <f t="shared" si="38"/>
        <v>40.528137085483813</v>
      </c>
      <c r="V31" s="17">
        <f t="shared" si="39"/>
        <v>47.02306839879882</v>
      </c>
      <c r="W31" s="17">
        <f t="shared" si="40"/>
        <v>66.099607176347419</v>
      </c>
      <c r="X31" s="17">
        <f t="shared" si="41"/>
        <v>4.0829869214026839</v>
      </c>
      <c r="Y31" s="17">
        <f t="shared" si="42"/>
        <v>1.5673077701916196</v>
      </c>
      <c r="Z31" s="17">
        <f t="shared" si="43"/>
        <v>2.9699044533778141</v>
      </c>
      <c r="AA31" s="17">
        <f t="shared" si="44"/>
        <v>4.1630303941478353</v>
      </c>
      <c r="AB31" s="17">
        <f t="shared" si="45"/>
        <v>11.602441166211998</v>
      </c>
      <c r="AC31" s="17">
        <f t="shared" si="46"/>
        <v>14.450237857299653</v>
      </c>
      <c r="AD31" s="17">
        <f t="shared" si="47"/>
        <v>12.2043505553565</v>
      </c>
      <c r="AE31" s="17">
        <f t="shared" si="48"/>
        <v>12.400917128790546</v>
      </c>
      <c r="AF31" s="16" t="s">
        <v>17</v>
      </c>
      <c r="AG31" s="31">
        <f t="shared" si="27"/>
        <v>0</v>
      </c>
      <c r="AH31" s="22">
        <f t="shared" si="66"/>
        <v>0.40852246621135074</v>
      </c>
      <c r="AI31" s="22">
        <f t="shared" si="65"/>
        <v>0.19825524122030691</v>
      </c>
      <c r="AJ31" s="22">
        <f t="shared" si="29"/>
        <v>3.2114520394459197E-3</v>
      </c>
      <c r="AK31" s="22">
        <f t="shared" si="50"/>
        <v>1.7982710952104897</v>
      </c>
      <c r="AL31" s="22">
        <f t="shared" si="51"/>
        <v>1.1463590977489806</v>
      </c>
      <c r="AM31" s="22">
        <f t="shared" si="52"/>
        <v>1.3608039180144083</v>
      </c>
      <c r="AN31" s="22">
        <f t="shared" si="53"/>
        <v>1.852076933654758</v>
      </c>
      <c r="AO31" s="16" t="s">
        <v>17</v>
      </c>
      <c r="AP31" s="18">
        <v>3.5433723999999998E-5</v>
      </c>
      <c r="AQ31" s="18">
        <v>0.68733025000000003</v>
      </c>
      <c r="AR31" s="18">
        <v>0.32832539999999999</v>
      </c>
      <c r="AS31" s="18">
        <v>1.3520798E-3</v>
      </c>
      <c r="AT31" s="18">
        <v>0.97211205999999994</v>
      </c>
      <c r="AU31" s="4" t="s">
        <v>17</v>
      </c>
      <c r="AV31" s="37">
        <f t="shared" si="54"/>
        <v>0.22764353523539463</v>
      </c>
      <c r="AW31" s="37">
        <f t="shared" si="67"/>
        <v>0.61018672716776301</v>
      </c>
      <c r="AX31" s="37">
        <f t="shared" si="55"/>
        <v>0.99458843559306875</v>
      </c>
      <c r="AY31" s="37">
        <f t="shared" si="56"/>
        <v>1.4288234152269159E-2</v>
      </c>
      <c r="AZ31" s="37">
        <f t="shared" si="57"/>
        <v>0.20349357898063561</v>
      </c>
      <c r="BA31" s="37">
        <f t="shared" si="68"/>
        <v>7.7319347567095298E-2</v>
      </c>
      <c r="BB31" s="37">
        <f t="shared" si="58"/>
        <v>1.5352246339534633E-2</v>
      </c>
      <c r="BC31" s="16" t="s">
        <v>17</v>
      </c>
      <c r="BD31" s="37">
        <f t="shared" si="59"/>
        <v>0.24845661227967997</v>
      </c>
      <c r="BE31" s="37">
        <f t="shared" si="32"/>
        <v>0.35162771697586193</v>
      </c>
      <c r="BF31" s="37">
        <f t="shared" si="60"/>
        <v>0.89023183358704649</v>
      </c>
      <c r="BG31" s="16"/>
      <c r="BH31" s="21">
        <v>28.621139765947763</v>
      </c>
      <c r="BI31" s="21">
        <v>4.0514134947404505</v>
      </c>
      <c r="BJ31" s="21">
        <v>17.24714642436367</v>
      </c>
      <c r="BK31" s="21">
        <v>23.063450591943834</v>
      </c>
      <c r="BL31" s="21">
        <v>18.562596458379854</v>
      </c>
      <c r="BM31" s="21">
        <v>19.968015737958826</v>
      </c>
      <c r="BN31" s="21">
        <v>24.040792926640229</v>
      </c>
      <c r="BO31" s="21">
        <v>26.420936823238506</v>
      </c>
      <c r="BP31" s="21">
        <v>26.779075280806421</v>
      </c>
      <c r="BQ31" s="21">
        <v>13.212268664911811</v>
      </c>
      <c r="BR31" s="21">
        <v>23.529161388899698</v>
      </c>
      <c r="BS31" s="21">
        <v>27.166044827425129</v>
      </c>
      <c r="BT31" s="21">
        <v>20.117604792962229</v>
      </c>
      <c r="BU31" s="21">
        <v>2.5297050803704719</v>
      </c>
      <c r="BV31" s="21">
        <v>20.717093147783462</v>
      </c>
      <c r="BW31" s="21">
        <v>23.656356778176182</v>
      </c>
      <c r="BX31" s="21">
        <v>26.256745691618242</v>
      </c>
      <c r="BY31" s="21">
        <v>18.589854665129234</v>
      </c>
      <c r="BZ31" s="21">
        <v>72.509939899981504</v>
      </c>
      <c r="CA31" s="21">
        <v>68.333905831098605</v>
      </c>
      <c r="CB31" s="21">
        <v>42.858209024379569</v>
      </c>
      <c r="CC31" s="21">
        <v>34.69695732072001</v>
      </c>
      <c r="CD31" s="21">
        <v>100</v>
      </c>
      <c r="CE31" s="21">
        <v>64.456482284729006</v>
      </c>
      <c r="CF31" s="21">
        <v>17.506612739155354</v>
      </c>
      <c r="CG31" s="21">
        <v>0.422905519544992</v>
      </c>
      <c r="CH31" s="21">
        <v>78.794745786821991</v>
      </c>
      <c r="CI31" s="21">
        <v>41.459939097167734</v>
      </c>
      <c r="CJ31" s="21">
        <v>22.188469145344492</v>
      </c>
      <c r="CK31" s="21">
        <v>79.604508634987454</v>
      </c>
      <c r="CL31" s="21">
        <v>70.796700854996402</v>
      </c>
      <c r="CM31" s="21">
        <v>20.339000882697754</v>
      </c>
      <c r="CN31" s="21">
        <v>42.186662475968021</v>
      </c>
      <c r="CO31" s="21">
        <v>85.044099219880877</v>
      </c>
      <c r="CP31" s="21">
        <v>76.275869893691265</v>
      </c>
      <c r="CQ31" s="21">
        <v>84.284566783704534</v>
      </c>
      <c r="CR31" s="21">
        <v>18.326253011891968</v>
      </c>
      <c r="CS31" s="21">
        <v>66.567246972568455</v>
      </c>
      <c r="CT31" s="4" t="s">
        <v>653</v>
      </c>
    </row>
    <row r="32" spans="1:98" s="1" customFormat="1">
      <c r="A32" s="12" t="s">
        <v>24</v>
      </c>
      <c r="B32" s="33" t="s">
        <v>55</v>
      </c>
      <c r="C32" s="3" t="s">
        <v>56</v>
      </c>
      <c r="D32" s="3" t="s">
        <v>57</v>
      </c>
      <c r="E32" s="3" t="s">
        <v>58</v>
      </c>
      <c r="F32" s="3" t="s">
        <v>59</v>
      </c>
      <c r="G32" s="3" t="s">
        <v>233</v>
      </c>
      <c r="H32" s="3" t="s">
        <v>462</v>
      </c>
      <c r="I32" s="24">
        <v>1290.45</v>
      </c>
      <c r="J32" s="24">
        <v>1297.1400000000001</v>
      </c>
      <c r="K32" s="24">
        <v>0.51842380564919599</v>
      </c>
      <c r="L32" s="3">
        <v>5</v>
      </c>
      <c r="M32" s="3">
        <v>999</v>
      </c>
      <c r="N32" s="3" t="s">
        <v>420</v>
      </c>
      <c r="O32" s="16" t="s">
        <v>17</v>
      </c>
      <c r="P32" s="17">
        <f t="shared" si="33"/>
        <v>33.271546983002246</v>
      </c>
      <c r="Q32" s="17">
        <f t="shared" si="34"/>
        <v>27.086499704996932</v>
      </c>
      <c r="R32" s="17">
        <f t="shared" si="35"/>
        <v>30.469312631073663</v>
      </c>
      <c r="S32" s="17">
        <f t="shared" si="36"/>
        <v>34.670336682186232</v>
      </c>
      <c r="T32" s="17">
        <f t="shared" si="37"/>
        <v>67.798153823510845</v>
      </c>
      <c r="U32" s="17">
        <f t="shared" si="38"/>
        <v>48.851885953253188</v>
      </c>
      <c r="V32" s="17">
        <f t="shared" si="39"/>
        <v>46.558952061339255</v>
      </c>
      <c r="W32" s="17">
        <f t="shared" si="40"/>
        <v>64.916996011617655</v>
      </c>
      <c r="X32" s="17">
        <f t="shared" si="41"/>
        <v>5.5918340153749932</v>
      </c>
      <c r="Y32" s="17">
        <f t="shared" si="42"/>
        <v>3.0947093042938163</v>
      </c>
      <c r="Z32" s="17">
        <f t="shared" si="43"/>
        <v>3.0915213357329145</v>
      </c>
      <c r="AA32" s="17">
        <f t="shared" si="44"/>
        <v>3.141985920371289</v>
      </c>
      <c r="AB32" s="17">
        <f t="shared" si="45"/>
        <v>12.678792054673258</v>
      </c>
      <c r="AC32" s="17">
        <f t="shared" si="46"/>
        <v>11.987231931842548</v>
      </c>
      <c r="AD32" s="17">
        <f t="shared" si="47"/>
        <v>11.859785048206469</v>
      </c>
      <c r="AE32" s="17">
        <f t="shared" si="48"/>
        <v>13.79181165014773</v>
      </c>
      <c r="AF32" s="16" t="s">
        <v>17</v>
      </c>
      <c r="AG32" s="31">
        <f t="shared" si="27"/>
        <v>0</v>
      </c>
      <c r="AH32" s="22">
        <f t="shared" si="66"/>
        <v>-0.29671497578142575</v>
      </c>
      <c r="AI32" s="22">
        <f t="shared" si="65"/>
        <v>-0.1269319927786185</v>
      </c>
      <c r="AJ32" s="22">
        <f t="shared" si="29"/>
        <v>5.9412899701255566E-2</v>
      </c>
      <c r="AK32" s="22">
        <f t="shared" si="50"/>
        <v>1.0269570417548199</v>
      </c>
      <c r="AL32" s="22">
        <f t="shared" si="51"/>
        <v>0.55412531242586449</v>
      </c>
      <c r="AM32" s="22">
        <f t="shared" si="52"/>
        <v>0.48476963989012239</v>
      </c>
      <c r="AN32" s="22">
        <f t="shared" si="53"/>
        <v>0.9643072948724446</v>
      </c>
      <c r="AO32" s="16" t="s">
        <v>17</v>
      </c>
      <c r="AP32" s="18">
        <v>9.2371689999999997E-4</v>
      </c>
      <c r="AQ32" s="18">
        <v>0.41740053999999999</v>
      </c>
      <c r="AR32" s="18">
        <v>0.78727360000000002</v>
      </c>
      <c r="AS32" s="18">
        <v>1.0789098E-2</v>
      </c>
      <c r="AT32" s="18">
        <v>0.33300558000000002</v>
      </c>
      <c r="AU32" s="4" t="s">
        <v>17</v>
      </c>
      <c r="AV32" s="37">
        <f t="shared" si="54"/>
        <v>0.37014415619492275</v>
      </c>
      <c r="AW32" s="37">
        <f t="shared" si="67"/>
        <v>0.67617031426079777</v>
      </c>
      <c r="AX32" s="37">
        <f t="shared" si="55"/>
        <v>0.83426320807991705</v>
      </c>
      <c r="AY32" s="37">
        <f t="shared" si="56"/>
        <v>5.0670806053593795E-2</v>
      </c>
      <c r="AZ32" s="37">
        <f t="shared" si="57"/>
        <v>0.28596459749914865</v>
      </c>
      <c r="BA32" s="37">
        <f t="shared" si="68"/>
        <v>0.35198109807953343</v>
      </c>
      <c r="BB32" s="37">
        <f t="shared" si="58"/>
        <v>8.3864488833608974E-2</v>
      </c>
      <c r="BC32" s="16" t="s">
        <v>17</v>
      </c>
      <c r="BD32" s="37">
        <f t="shared" si="59"/>
        <v>0.30927507688420014</v>
      </c>
      <c r="BE32" s="37">
        <f t="shared" si="32"/>
        <v>0.25614422950756632</v>
      </c>
      <c r="BF32" s="37">
        <f t="shared" si="60"/>
        <v>0.88160853036665277</v>
      </c>
      <c r="BG32" s="16"/>
      <c r="BH32" s="21">
        <v>51.096996976557804</v>
      </c>
      <c r="BI32" s="21">
        <v>38.011565735127014</v>
      </c>
      <c r="BJ32" s="21">
        <v>20.890980702739334</v>
      </c>
      <c r="BK32" s="21">
        <v>21.854019966880557</v>
      </c>
      <c r="BL32" s="21">
        <v>34.504171533706547</v>
      </c>
      <c r="BM32" s="21">
        <v>19.743346179367691</v>
      </c>
      <c r="BN32" s="21">
        <v>32.282121407422139</v>
      </c>
      <c r="BO32" s="21">
        <v>24.178785169862909</v>
      </c>
      <c r="BP32" s="21">
        <v>32.141746063334985</v>
      </c>
      <c r="BQ32" s="21">
        <v>23.758876912440893</v>
      </c>
      <c r="BR32" s="21">
        <v>27.931971274183173</v>
      </c>
      <c r="BS32" s="21">
        <v>38.291740750966916</v>
      </c>
      <c r="BT32" s="21">
        <v>31.894661586703677</v>
      </c>
      <c r="BU32" s="21">
        <v>45.956590100108173</v>
      </c>
      <c r="BV32" s="21">
        <v>31.74653232980425</v>
      </c>
      <c r="BW32" s="21">
        <v>36.542938404418528</v>
      </c>
      <c r="BX32" s="21">
        <v>27.875224800601142</v>
      </c>
      <c r="BY32" s="21">
        <v>31.230397775999066</v>
      </c>
      <c r="BZ32" s="21">
        <v>84.709910746057545</v>
      </c>
      <c r="CA32" s="21">
        <v>77.747454318199416</v>
      </c>
      <c r="CB32" s="21">
        <v>33.32367314058407</v>
      </c>
      <c r="CC32" s="21">
        <v>43.209730912713191</v>
      </c>
      <c r="CD32" s="21">
        <v>100</v>
      </c>
      <c r="CE32" s="21">
        <v>77.801567867631022</v>
      </c>
      <c r="CF32" s="21">
        <v>27.43310754013984</v>
      </c>
      <c r="CG32" s="21">
        <v>15.863472813837472</v>
      </c>
      <c r="CH32" s="21">
        <v>70.656670635571572</v>
      </c>
      <c r="CI32" s="21">
        <v>52.504610909086004</v>
      </c>
      <c r="CJ32" s="21">
        <v>31.346392698034109</v>
      </c>
      <c r="CK32" s="21">
        <v>84.48262217777409</v>
      </c>
      <c r="CL32" s="21">
        <v>62.562345183636914</v>
      </c>
      <c r="CM32" s="21">
        <v>18.896631980499539</v>
      </c>
      <c r="CN32" s="21">
        <v>35.506768266751649</v>
      </c>
      <c r="CO32" s="21">
        <v>85.573550285050757</v>
      </c>
      <c r="CP32" s="21">
        <v>87.204750520089831</v>
      </c>
      <c r="CQ32" s="21">
        <v>64.280376457985483</v>
      </c>
      <c r="CR32" s="21">
        <v>12.255465287519998</v>
      </c>
      <c r="CS32" s="21">
        <v>75.270837507442167</v>
      </c>
      <c r="CT32" s="4" t="s">
        <v>653</v>
      </c>
    </row>
    <row r="33" spans="1:98" s="1" customFormat="1">
      <c r="A33" s="12" t="s">
        <v>24</v>
      </c>
      <c r="B33" s="33" t="s">
        <v>60</v>
      </c>
      <c r="C33" s="3" t="s">
        <v>61</v>
      </c>
      <c r="D33" s="3" t="s">
        <v>62</v>
      </c>
      <c r="E33" s="3" t="s">
        <v>63</v>
      </c>
      <c r="F33" s="3" t="s">
        <v>64</v>
      </c>
      <c r="G33" s="3" t="s">
        <v>234</v>
      </c>
      <c r="H33" s="3" t="s">
        <v>463</v>
      </c>
      <c r="I33" s="24">
        <v>1081.68</v>
      </c>
      <c r="J33" s="24">
        <v>1080.0999999999999</v>
      </c>
      <c r="K33" s="24">
        <v>-0.14606907773095101</v>
      </c>
      <c r="L33" s="3">
        <v>5</v>
      </c>
      <c r="M33" s="3">
        <v>993</v>
      </c>
      <c r="N33" s="3" t="s">
        <v>420</v>
      </c>
      <c r="O33" s="16" t="s">
        <v>17</v>
      </c>
      <c r="P33" s="17">
        <f t="shared" si="33"/>
        <v>19.254530818057511</v>
      </c>
      <c r="Q33" s="17">
        <f t="shared" si="34"/>
        <v>21.723664034423681</v>
      </c>
      <c r="R33" s="17">
        <f t="shared" si="35"/>
        <v>19.965380947602466</v>
      </c>
      <c r="S33" s="17">
        <f t="shared" si="36"/>
        <v>19.116840550605996</v>
      </c>
      <c r="T33" s="17">
        <f t="shared" si="37"/>
        <v>71.888136645129322</v>
      </c>
      <c r="U33" s="17">
        <f t="shared" si="38"/>
        <v>65.366403632101452</v>
      </c>
      <c r="V33" s="17">
        <f t="shared" si="39"/>
        <v>76.8529592255816</v>
      </c>
      <c r="W33" s="17">
        <f t="shared" si="40"/>
        <v>70.429429948281538</v>
      </c>
      <c r="X33" s="17">
        <f t="shared" si="41"/>
        <v>5.6078951997385209</v>
      </c>
      <c r="Y33" s="17">
        <f t="shared" si="42"/>
        <v>2.4902417393609548</v>
      </c>
      <c r="Z33" s="17">
        <f t="shared" si="43"/>
        <v>1.1510254228278385</v>
      </c>
      <c r="AA33" s="17">
        <f t="shared" si="44"/>
        <v>2.3523202456987629</v>
      </c>
      <c r="AB33" s="17">
        <f t="shared" si="45"/>
        <v>7.217719344226615</v>
      </c>
      <c r="AC33" s="17">
        <f t="shared" si="46"/>
        <v>8.4318057654487966</v>
      </c>
      <c r="AD33" s="17">
        <f t="shared" si="47"/>
        <v>5.0852367803722451</v>
      </c>
      <c r="AE33" s="17">
        <f t="shared" si="48"/>
        <v>4.0485297863817049</v>
      </c>
      <c r="AF33" s="16" t="s">
        <v>17</v>
      </c>
      <c r="AG33" s="31">
        <f t="shared" si="27"/>
        <v>0</v>
      </c>
      <c r="AH33" s="22">
        <f t="shared" si="66"/>
        <v>0.17406948775895104</v>
      </c>
      <c r="AI33" s="22">
        <f t="shared" si="65"/>
        <v>5.2302630538338481E-2</v>
      </c>
      <c r="AJ33" s="22">
        <f t="shared" si="29"/>
        <v>-1.0353860785166801E-2</v>
      </c>
      <c r="AK33" s="22">
        <f t="shared" si="50"/>
        <v>1.9005557403501419</v>
      </c>
      <c r="AL33" s="22">
        <f t="shared" si="51"/>
        <v>1.7633513553952573</v>
      </c>
      <c r="AM33" s="22">
        <f t="shared" si="52"/>
        <v>1.9969028430985407</v>
      </c>
      <c r="AN33" s="22">
        <f t="shared" si="53"/>
        <v>1.8709804367801954</v>
      </c>
      <c r="AO33" s="16" t="s">
        <v>17</v>
      </c>
      <c r="AP33" s="18">
        <v>3.7081450000000002E-14</v>
      </c>
      <c r="AQ33" s="18">
        <v>0.83153295999999999</v>
      </c>
      <c r="AR33" s="18">
        <v>0.67162544000000002</v>
      </c>
      <c r="AS33" s="18">
        <v>4.1233608000000002E-7</v>
      </c>
      <c r="AT33" s="18">
        <v>0.69153540000000002</v>
      </c>
      <c r="AU33" s="4" t="s">
        <v>17</v>
      </c>
      <c r="AV33" s="37">
        <f t="shared" si="54"/>
        <v>0.70268742827459807</v>
      </c>
      <c r="AW33" s="37">
        <f t="shared" si="67"/>
        <v>0.90672936736114629</v>
      </c>
      <c r="AX33" s="37">
        <f t="shared" si="55"/>
        <v>0.98275428151805821</v>
      </c>
      <c r="AY33" s="37">
        <f t="shared" si="56"/>
        <v>5.2859403098943288E-4</v>
      </c>
      <c r="AZ33" s="37">
        <f t="shared" si="57"/>
        <v>2.6636678247584744E-3</v>
      </c>
      <c r="BA33" s="37">
        <f t="shared" si="68"/>
        <v>6.5777643497490933E-5</v>
      </c>
      <c r="BB33" s="37">
        <f t="shared" si="58"/>
        <v>1.2321485878071754E-4</v>
      </c>
      <c r="BC33" s="16" t="s">
        <v>658</v>
      </c>
      <c r="BD33" s="37">
        <f t="shared" si="59"/>
        <v>0.57339088216364864</v>
      </c>
      <c r="BE33" s="37">
        <f t="shared" si="32"/>
        <v>0.59100159989621392</v>
      </c>
      <c r="BF33" s="37">
        <f t="shared" si="60"/>
        <v>0.86562429600943147</v>
      </c>
      <c r="BG33" s="16"/>
      <c r="BH33" s="21">
        <v>39.763657875053475</v>
      </c>
      <c r="BI33" s="21">
        <v>8.7663349616253328</v>
      </c>
      <c r="BJ33" s="21">
        <v>9.4625369832129564</v>
      </c>
      <c r="BK33" s="21">
        <v>20.243211499920591</v>
      </c>
      <c r="BL33" s="21">
        <v>18.036912770475201</v>
      </c>
      <c r="BM33" s="21">
        <v>16.165827956978333</v>
      </c>
      <c r="BN33" s="21">
        <v>22.942886072846278</v>
      </c>
      <c r="BO33" s="21">
        <v>19.853923089814391</v>
      </c>
      <c r="BP33" s="21">
        <v>27.932019018055723</v>
      </c>
      <c r="BQ33" s="21">
        <v>22.557328931627325</v>
      </c>
      <c r="BR33" s="21">
        <v>16.950680365655447</v>
      </c>
      <c r="BS33" s="21">
        <v>20.142548638400811</v>
      </c>
      <c r="BT33" s="21">
        <v>20.210965854726286</v>
      </c>
      <c r="BU33" s="21">
        <v>10.444706890715084</v>
      </c>
      <c r="BV33" s="21">
        <v>19.205633203308743</v>
      </c>
      <c r="BW33" s="21">
        <v>21.890916261909165</v>
      </c>
      <c r="BX33" s="21">
        <v>24.354405551325691</v>
      </c>
      <c r="BY33" s="21">
        <v>19.688540845771318</v>
      </c>
      <c r="BZ33" s="21">
        <v>70.103831434029175</v>
      </c>
      <c r="CA33" s="21">
        <v>61.541824455120498</v>
      </c>
      <c r="CB33" s="21">
        <v>61.280018948029955</v>
      </c>
      <c r="CC33" s="21">
        <v>66.515008388466981</v>
      </c>
      <c r="CD33" s="21">
        <v>100</v>
      </c>
      <c r="CE33" s="21">
        <v>77.959647908070892</v>
      </c>
      <c r="CF33" s="21">
        <v>79.830234392579214</v>
      </c>
      <c r="CG33" s="21">
        <v>43.837547751075277</v>
      </c>
      <c r="CH33" s="21">
        <v>79.563168569019538</v>
      </c>
      <c r="CI33" s="21">
        <v>45.641419539762282</v>
      </c>
      <c r="CJ33" s="21">
        <v>65.403339498654972</v>
      </c>
      <c r="CK33" s="21">
        <v>93.747798064267982</v>
      </c>
      <c r="CL33" s="21">
        <v>68.483674207716319</v>
      </c>
      <c r="CM33" s="21">
        <v>81.944267488576173</v>
      </c>
      <c r="CN33" s="21">
        <v>74.685716868692538</v>
      </c>
      <c r="CO33" s="21">
        <v>74.186131215255983</v>
      </c>
      <c r="CP33" s="21">
        <v>83.880044663021906</v>
      </c>
      <c r="CQ33" s="21">
        <v>62.009048155632776</v>
      </c>
      <c r="CR33" s="21">
        <v>69.447127776121135</v>
      </c>
      <c r="CS33" s="21">
        <v>62.62479793137598</v>
      </c>
      <c r="CT33" s="4" t="s">
        <v>653</v>
      </c>
    </row>
    <row r="34" spans="1:98" s="1" customFormat="1">
      <c r="A34" s="12" t="s">
        <v>67</v>
      </c>
      <c r="B34" s="33" t="s">
        <v>235</v>
      </c>
      <c r="C34" s="3" t="s">
        <v>236</v>
      </c>
      <c r="D34" s="3" t="s">
        <v>0</v>
      </c>
      <c r="E34" s="3" t="s">
        <v>0</v>
      </c>
      <c r="F34" s="3" t="s">
        <v>0</v>
      </c>
      <c r="G34" s="3" t="s">
        <v>237</v>
      </c>
      <c r="H34" s="3" t="s">
        <v>464</v>
      </c>
      <c r="I34" s="24">
        <v>1271.1600000000001</v>
      </c>
      <c r="J34" s="24">
        <v>1268.81</v>
      </c>
      <c r="K34" s="24">
        <v>-0.18487051197332599</v>
      </c>
      <c r="L34" s="3">
        <v>3</v>
      </c>
      <c r="M34" s="3">
        <v>981</v>
      </c>
      <c r="N34" s="3" t="s">
        <v>420</v>
      </c>
      <c r="O34" s="16" t="s">
        <v>17</v>
      </c>
      <c r="P34" s="17">
        <f t="shared" si="33"/>
        <v>44.474481010620437</v>
      </c>
      <c r="Q34" s="17">
        <f t="shared" si="34"/>
        <v>12.720884286111222</v>
      </c>
      <c r="R34" s="17">
        <f t="shared" si="35"/>
        <v>25.176155812956445</v>
      </c>
      <c r="S34" s="17">
        <f t="shared" si="36"/>
        <v>49.950012662602767</v>
      </c>
      <c r="T34" s="17">
        <f t="shared" si="37"/>
        <v>52.004239491586247</v>
      </c>
      <c r="U34" s="17">
        <f t="shared" si="38"/>
        <v>43.088082576072154</v>
      </c>
      <c r="V34" s="17">
        <f t="shared" si="39"/>
        <v>33.032130384540665</v>
      </c>
      <c r="W34" s="17">
        <f t="shared" si="40"/>
        <v>73.133549392605218</v>
      </c>
      <c r="X34" s="17">
        <f t="shared" si="41"/>
        <v>9.9650524176421289</v>
      </c>
      <c r="Y34" s="17">
        <f t="shared" si="42"/>
        <v>2.0724341888149582</v>
      </c>
      <c r="Z34" s="17">
        <f t="shared" si="43"/>
        <v>2.1096077558985842</v>
      </c>
      <c r="AA34" s="17">
        <f t="shared" si="44"/>
        <v>10.208242846915688</v>
      </c>
      <c r="AB34" s="17">
        <f t="shared" si="45"/>
        <v>4.6724983463324445</v>
      </c>
      <c r="AC34" s="17">
        <f t="shared" si="46"/>
        <v>14.841602273412864</v>
      </c>
      <c r="AD34" s="17">
        <f t="shared" si="47"/>
        <v>3.6752564969953085</v>
      </c>
      <c r="AE34" s="17">
        <f t="shared" si="48"/>
        <v>9.2069882350162082</v>
      </c>
      <c r="AF34" s="16" t="s">
        <v>17</v>
      </c>
      <c r="AG34" s="31">
        <f t="shared" si="27"/>
        <v>0</v>
      </c>
      <c r="AH34" s="22">
        <f t="shared" si="66"/>
        <v>-1.8057788078864461</v>
      </c>
      <c r="AI34" s="22">
        <f t="shared" si="65"/>
        <v>-0.8209197577557571</v>
      </c>
      <c r="AJ34" s="22">
        <f t="shared" si="29"/>
        <v>0.16750727350708158</v>
      </c>
      <c r="AK34" s="22">
        <f t="shared" si="50"/>
        <v>0.2256514692460686</v>
      </c>
      <c r="AL34" s="22">
        <f t="shared" si="51"/>
        <v>-4.568887043680063E-2</v>
      </c>
      <c r="AM34" s="22">
        <f t="shared" si="52"/>
        <v>-0.4291077519928998</v>
      </c>
      <c r="AN34" s="22">
        <f t="shared" si="53"/>
        <v>0.7175556118420986</v>
      </c>
      <c r="AO34" s="16" t="s">
        <v>17</v>
      </c>
      <c r="AP34" s="18">
        <v>9.6823810000000003E-3</v>
      </c>
      <c r="AQ34" s="18">
        <v>1.3169855000000001E-3</v>
      </c>
      <c r="AR34" s="18">
        <v>0.48500124</v>
      </c>
      <c r="AS34" s="18">
        <v>1.9518007000000001E-3</v>
      </c>
      <c r="AT34" s="18">
        <v>5.242418E-4</v>
      </c>
      <c r="AU34" s="4" t="s">
        <v>17</v>
      </c>
      <c r="AV34" s="37">
        <f t="shared" si="54"/>
        <v>3.1778149982724428E-2</v>
      </c>
      <c r="AW34" s="37">
        <f t="shared" si="67"/>
        <v>0.12521759983628303</v>
      </c>
      <c r="AX34" s="37">
        <f t="shared" si="55"/>
        <v>0.71111398968633888</v>
      </c>
      <c r="AY34" s="37">
        <f t="shared" si="56"/>
        <v>0.52081258033706579</v>
      </c>
      <c r="AZ34" s="37">
        <f t="shared" si="57"/>
        <v>0.94035425999955935</v>
      </c>
      <c r="BA34" s="37">
        <f t="shared" si="68"/>
        <v>0.32992292382015836</v>
      </c>
      <c r="BB34" s="37">
        <f t="shared" si="58"/>
        <v>6.7837461427391818E-2</v>
      </c>
      <c r="BC34" s="16" t="s">
        <v>17</v>
      </c>
      <c r="BD34" s="37">
        <f t="shared" si="59"/>
        <v>0.59249644186018835</v>
      </c>
      <c r="BE34" s="37">
        <f t="shared" si="32"/>
        <v>1.371456202497384E-2</v>
      </c>
      <c r="BF34" s="37">
        <f t="shared" si="60"/>
        <v>8.7202340145719801E-2</v>
      </c>
      <c r="BG34" s="16"/>
      <c r="BH34" s="21">
        <v>37.665894949979752</v>
      </c>
      <c r="BI34" s="21">
        <v>57.16719087172325</v>
      </c>
      <c r="BJ34" s="21">
        <v>23.962747430673133</v>
      </c>
      <c r="BK34" s="21">
        <v>26.779597734261241</v>
      </c>
      <c r="BL34" s="21">
        <v>76.796974066464784</v>
      </c>
      <c r="BM34" s="21">
        <v>9.8634564262958353</v>
      </c>
      <c r="BN34" s="21">
        <v>11.634538689631706</v>
      </c>
      <c r="BO34" s="21">
        <v>10.54439263606668</v>
      </c>
      <c r="BP34" s="21">
        <v>18.841149392450667</v>
      </c>
      <c r="BQ34" s="21">
        <v>19.77515501392423</v>
      </c>
      <c r="BR34" s="21">
        <v>27.000644310813776</v>
      </c>
      <c r="BS34" s="21">
        <v>29.657927377903082</v>
      </c>
      <c r="BT34" s="21">
        <v>24.270896549184698</v>
      </c>
      <c r="BU34" s="21">
        <v>34.970703081780854</v>
      </c>
      <c r="BV34" s="21">
        <v>20.342825966513399</v>
      </c>
      <c r="BW34" s="21">
        <v>53.651527431200435</v>
      </c>
      <c r="BX34" s="21">
        <v>78.568907051830166</v>
      </c>
      <c r="BY34" s="21">
        <v>62.216099781688996</v>
      </c>
      <c r="BZ34" s="21">
        <v>48.049311477509946</v>
      </c>
      <c r="CA34" s="21">
        <v>56.526543277939147</v>
      </c>
      <c r="CB34" s="21">
        <v>41.193476035796159</v>
      </c>
      <c r="CC34" s="21">
        <v>67.878050024547974</v>
      </c>
      <c r="CD34" s="21">
        <v>46.373816642138024</v>
      </c>
      <c r="CE34" s="21">
        <v>44.160238794157891</v>
      </c>
      <c r="CF34" s="21">
        <v>100</v>
      </c>
      <c r="CG34" s="21">
        <v>19.836209429155929</v>
      </c>
      <c r="CH34" s="21">
        <v>29.003355254861891</v>
      </c>
      <c r="CI34" s="21">
        <v>22.440609402185068</v>
      </c>
      <c r="CJ34" s="21">
        <v>30.848972034712947</v>
      </c>
      <c r="CK34" s="21">
        <v>32.998164051125428</v>
      </c>
      <c r="CL34" s="21">
        <v>46.854976228405292</v>
      </c>
      <c r="CM34" s="21">
        <v>29.095472262378308</v>
      </c>
      <c r="CN34" s="21">
        <v>25.363067346081358</v>
      </c>
      <c r="CO34" s="21">
        <v>93.99174720501567</v>
      </c>
      <c r="CP34" s="21">
        <v>90.56656398165245</v>
      </c>
      <c r="CQ34" s="21">
        <v>53.736155608836242</v>
      </c>
      <c r="CR34" s="21">
        <v>77.857934254888889</v>
      </c>
      <c r="CS34" s="21">
        <v>49.515345912632895</v>
      </c>
      <c r="CT34" s="4" t="s">
        <v>653</v>
      </c>
    </row>
    <row r="35" spans="1:98" s="1" customFormat="1">
      <c r="A35" s="12" t="s">
        <v>67</v>
      </c>
      <c r="B35" s="33" t="s">
        <v>238</v>
      </c>
      <c r="C35" s="3" t="s">
        <v>239</v>
      </c>
      <c r="D35" s="3" t="s">
        <v>240</v>
      </c>
      <c r="E35" s="3" t="s">
        <v>241</v>
      </c>
      <c r="F35" s="3" t="s">
        <v>242</v>
      </c>
      <c r="G35" s="3" t="s">
        <v>243</v>
      </c>
      <c r="H35" s="3" t="s">
        <v>465</v>
      </c>
      <c r="I35" s="24">
        <v>3065.98</v>
      </c>
      <c r="J35" s="24">
        <v>3062.79</v>
      </c>
      <c r="K35" s="24">
        <v>-0.104045036171144</v>
      </c>
      <c r="L35" s="3">
        <v>3</v>
      </c>
      <c r="M35" s="3">
        <v>979</v>
      </c>
      <c r="N35" s="3" t="s">
        <v>420</v>
      </c>
      <c r="O35" s="16" t="s">
        <v>17</v>
      </c>
      <c r="P35" s="17">
        <f t="shared" si="33"/>
        <v>36.561924022631779</v>
      </c>
      <c r="Q35" s="17">
        <f t="shared" si="34"/>
        <v>36.691472511781832</v>
      </c>
      <c r="R35" s="17">
        <f t="shared" si="35"/>
        <v>42.650744003898048</v>
      </c>
      <c r="S35" s="17">
        <f t="shared" si="36"/>
        <v>43.174326887582275</v>
      </c>
      <c r="T35" s="17">
        <f t="shared" si="37"/>
        <v>53.384639328798905</v>
      </c>
      <c r="U35" s="17">
        <f t="shared" si="38"/>
        <v>55.655351093304162</v>
      </c>
      <c r="V35" s="17">
        <f t="shared" si="39"/>
        <v>38.903755427676082</v>
      </c>
      <c r="W35" s="17">
        <f t="shared" si="40"/>
        <v>56.042354810992812</v>
      </c>
      <c r="X35" s="17">
        <f t="shared" si="41"/>
        <v>5.5022523278214104</v>
      </c>
      <c r="Y35" s="17">
        <f t="shared" si="42"/>
        <v>5.5453055589251088</v>
      </c>
      <c r="Z35" s="17">
        <f t="shared" si="43"/>
        <v>7.2252736720151773</v>
      </c>
      <c r="AA35" s="17">
        <f t="shared" si="44"/>
        <v>9.8963520605905284</v>
      </c>
      <c r="AB35" s="17">
        <f t="shared" si="45"/>
        <v>8.4435089321741987</v>
      </c>
      <c r="AC35" s="17">
        <f t="shared" si="46"/>
        <v>12.861455746444568</v>
      </c>
      <c r="AD35" s="17">
        <f t="shared" si="47"/>
        <v>3.9410932736074451</v>
      </c>
      <c r="AE35" s="17">
        <f t="shared" si="48"/>
        <v>5.1205700851114999</v>
      </c>
      <c r="AF35" s="16" t="s">
        <v>17</v>
      </c>
      <c r="AG35" s="31">
        <f t="shared" si="27"/>
        <v>0</v>
      </c>
      <c r="AH35" s="22">
        <f t="shared" si="66"/>
        <v>5.1028120617313188E-3</v>
      </c>
      <c r="AI35" s="22">
        <f t="shared" si="65"/>
        <v>0.22222891597979927</v>
      </c>
      <c r="AJ35" s="22">
        <f t="shared" si="29"/>
        <v>0.23983169318808428</v>
      </c>
      <c r="AK35" s="22">
        <f t="shared" si="50"/>
        <v>0.54608269432869017</v>
      </c>
      <c r="AL35" s="22">
        <f t="shared" si="51"/>
        <v>0.60617841268935002</v>
      </c>
      <c r="AM35" s="22">
        <f t="shared" si="52"/>
        <v>8.9567434770356974E-2</v>
      </c>
      <c r="AN35" s="22">
        <f t="shared" si="53"/>
        <v>0.61617558450142762</v>
      </c>
      <c r="AO35" s="16" t="s">
        <v>17</v>
      </c>
      <c r="AP35" s="18">
        <v>8.4113240000000006E-2</v>
      </c>
      <c r="AQ35" s="18">
        <v>0.79652970000000001</v>
      </c>
      <c r="AR35" s="18">
        <v>0.57315510000000003</v>
      </c>
      <c r="AS35" s="18">
        <v>0.24062043</v>
      </c>
      <c r="AT35" s="18">
        <v>0.80424017000000003</v>
      </c>
      <c r="AU35" s="4" t="s">
        <v>17</v>
      </c>
      <c r="AV35" s="37">
        <f t="shared" si="54"/>
        <v>0.98743796974595854</v>
      </c>
      <c r="AW35" s="37">
        <f t="shared" si="67"/>
        <v>0.53863542833093758</v>
      </c>
      <c r="AX35" s="37">
        <f t="shared" si="55"/>
        <v>0.58024063254667346</v>
      </c>
      <c r="AY35" s="37">
        <f t="shared" si="56"/>
        <v>0.14197558118387216</v>
      </c>
      <c r="AZ35" s="37">
        <f t="shared" si="57"/>
        <v>0.2268060384242718</v>
      </c>
      <c r="BA35" s="37">
        <f t="shared" si="68"/>
        <v>0.74232621134451093</v>
      </c>
      <c r="BB35" s="37">
        <f t="shared" si="58"/>
        <v>3.7320519202672785E-2</v>
      </c>
      <c r="BC35" s="16" t="s">
        <v>17</v>
      </c>
      <c r="BD35" s="37">
        <f t="shared" si="59"/>
        <v>0.88688253270013506</v>
      </c>
      <c r="BE35" s="37">
        <f t="shared" si="32"/>
        <v>0.17484199430258177</v>
      </c>
      <c r="BF35" s="37">
        <f t="shared" si="60"/>
        <v>0.79605086485278409</v>
      </c>
      <c r="BG35" s="16"/>
      <c r="BH35" s="21">
        <v>48.139324342712513</v>
      </c>
      <c r="BI35" s="21">
        <v>34.896982998231387</v>
      </c>
      <c r="BJ35" s="21">
        <v>41.022719295587912</v>
      </c>
      <c r="BK35" s="21">
        <v>22.188669453995306</v>
      </c>
      <c r="BL35" s="21"/>
      <c r="BM35" s="21">
        <v>46.04202814720469</v>
      </c>
      <c r="BN35" s="21">
        <v>37.181131596606868</v>
      </c>
      <c r="BO35" s="21">
        <v>26.851257791533943</v>
      </c>
      <c r="BP35" s="21"/>
      <c r="BQ35" s="21">
        <v>49.888408800850172</v>
      </c>
      <c r="BR35" s="21"/>
      <c r="BS35" s="21">
        <v>49.863619463454668</v>
      </c>
      <c r="BT35" s="21">
        <v>28.200203747389299</v>
      </c>
      <c r="BU35" s="21">
        <v>65.858760116084284</v>
      </c>
      <c r="BV35" s="21">
        <v>38.68412071799402</v>
      </c>
      <c r="BW35" s="21">
        <v>66.372225552540115</v>
      </c>
      <c r="BX35" s="21">
        <v>26.300153699568444</v>
      </c>
      <c r="BY35" s="21">
        <v>18.656374351724498</v>
      </c>
      <c r="BZ35" s="21">
        <v>81.048638108088426</v>
      </c>
      <c r="CA35" s="21">
        <v>38.923576566963973</v>
      </c>
      <c r="CB35" s="21">
        <v>46.096318920894674</v>
      </c>
      <c r="CC35" s="21">
        <v>36.628296343635128</v>
      </c>
      <c r="CD35" s="21">
        <v>64.226366704412328</v>
      </c>
      <c r="CE35" s="21">
        <v>100</v>
      </c>
      <c r="CF35" s="21">
        <v>52.657568060942346</v>
      </c>
      <c r="CG35" s="21">
        <v>63.554273842886047</v>
      </c>
      <c r="CH35" s="21">
        <v>36.414810327344213</v>
      </c>
      <c r="CI35" s="21">
        <v>25.650103235348205</v>
      </c>
      <c r="CJ35" s="21">
        <v>48.406445810267911</v>
      </c>
      <c r="CK35" s="21"/>
      <c r="CL35" s="21">
        <v>29.640270174346185</v>
      </c>
      <c r="CM35" s="21">
        <v>41.047413917617774</v>
      </c>
      <c r="CN35" s="21">
        <v>36.520891808472456</v>
      </c>
      <c r="CO35" s="21">
        <v>74.924376849124315</v>
      </c>
      <c r="CP35" s="21">
        <v>44.801333738845862</v>
      </c>
      <c r="CQ35" s="21">
        <v>52.201957209851614</v>
      </c>
      <c r="CR35" s="21">
        <v>51.016153079419979</v>
      </c>
      <c r="CS35" s="21">
        <v>57.267953177722255</v>
      </c>
      <c r="CT35" s="4"/>
    </row>
    <row r="36" spans="1:98" s="1" customFormat="1">
      <c r="A36" s="12" t="s">
        <v>67</v>
      </c>
      <c r="B36" s="33" t="s">
        <v>244</v>
      </c>
      <c r="C36" s="3" t="s">
        <v>245</v>
      </c>
      <c r="D36" s="3" t="s">
        <v>0</v>
      </c>
      <c r="E36" s="3" t="s">
        <v>0</v>
      </c>
      <c r="F36" s="3" t="s">
        <v>0</v>
      </c>
      <c r="G36" s="3" t="s">
        <v>246</v>
      </c>
      <c r="H36" s="3" t="s">
        <v>466</v>
      </c>
      <c r="I36" s="24">
        <v>1524.61</v>
      </c>
      <c r="J36" s="24">
        <v>1523.8</v>
      </c>
      <c r="K36" s="24">
        <v>-5.3128341018355202E-2</v>
      </c>
      <c r="L36" s="3">
        <v>3</v>
      </c>
      <c r="M36" s="3">
        <v>998</v>
      </c>
      <c r="N36" s="3" t="s">
        <v>420</v>
      </c>
      <c r="O36" s="16" t="s">
        <v>17</v>
      </c>
      <c r="P36" s="17">
        <f t="shared" si="33"/>
        <v>34.820290479240107</v>
      </c>
      <c r="Q36" s="17">
        <f t="shared" si="34"/>
        <v>52.950609181745541</v>
      </c>
      <c r="R36" s="17">
        <f t="shared" si="35"/>
        <v>57.67363189493112</v>
      </c>
      <c r="S36" s="17">
        <f t="shared" si="36"/>
        <v>36.408598458956966</v>
      </c>
      <c r="T36" s="17">
        <f t="shared" si="37"/>
        <v>75.389987408774161</v>
      </c>
      <c r="U36" s="17">
        <f t="shared" si="38"/>
        <v>70.71088884705928</v>
      </c>
      <c r="V36" s="17">
        <f t="shared" si="39"/>
        <v>83.15429185866472</v>
      </c>
      <c r="W36" s="17">
        <f t="shared" si="40"/>
        <v>73.711122545479924</v>
      </c>
      <c r="X36" s="17">
        <f t="shared" si="41"/>
        <v>2.4159045721051595</v>
      </c>
      <c r="Y36" s="17">
        <f t="shared" si="42"/>
        <v>7.5555503089246709</v>
      </c>
      <c r="Z36" s="17">
        <f t="shared" si="43"/>
        <v>4.5939414866338391</v>
      </c>
      <c r="AA36" s="17">
        <f t="shared" si="44"/>
        <v>5.4813740783019176</v>
      </c>
      <c r="AB36" s="17">
        <f t="shared" si="45"/>
        <v>6.5588895480976896</v>
      </c>
      <c r="AC36" s="17">
        <f t="shared" si="46"/>
        <v>4.1455637330192108</v>
      </c>
      <c r="AD36" s="17">
        <f t="shared" si="47"/>
        <v>8.8024421333251013</v>
      </c>
      <c r="AE36" s="17">
        <f t="shared" si="48"/>
        <v>3.8158559720808474</v>
      </c>
      <c r="AF36" s="16" t="s">
        <v>17</v>
      </c>
      <c r="AG36" s="31">
        <f t="shared" ref="AG36:AG67" si="69">LOG(P36/$P36,2)</f>
        <v>0</v>
      </c>
      <c r="AH36" s="22">
        <f t="shared" si="66"/>
        <v>0.6047190437621629</v>
      </c>
      <c r="AI36" s="22">
        <f t="shared" si="65"/>
        <v>0.72798363807517708</v>
      </c>
      <c r="AJ36" s="22">
        <f t="shared" ref="AJ36:AJ67" si="70">LOG(S36/$P36,2)</f>
        <v>6.4350967272608639E-2</v>
      </c>
      <c r="AK36" s="22">
        <f t="shared" si="50"/>
        <v>1.1144446926403382</v>
      </c>
      <c r="AL36" s="22">
        <f t="shared" si="51"/>
        <v>1.0220041559797912</v>
      </c>
      <c r="AM36" s="22">
        <f t="shared" si="52"/>
        <v>1.2558624891860921</v>
      </c>
      <c r="AN36" s="22">
        <f t="shared" si="53"/>
        <v>1.0819540910193948</v>
      </c>
      <c r="AO36" s="16" t="s">
        <v>17</v>
      </c>
      <c r="AP36" s="18">
        <v>5.8813829999999999E-8</v>
      </c>
      <c r="AQ36" s="18">
        <v>4.5986491999999997E-2</v>
      </c>
      <c r="AR36" s="18">
        <v>0.21312808</v>
      </c>
      <c r="AS36" s="18">
        <v>3.5287438000000001E-5</v>
      </c>
      <c r="AT36" s="18">
        <v>4.5863684000000002E-2</v>
      </c>
      <c r="AU36" s="4" t="s">
        <v>654</v>
      </c>
      <c r="AV36" s="37">
        <f t="shared" si="54"/>
        <v>9.1498660332618623E-2</v>
      </c>
      <c r="AW36" s="37">
        <f t="shared" si="67"/>
        <v>8.7476745211107262E-3</v>
      </c>
      <c r="AX36" s="37">
        <f t="shared" si="55"/>
        <v>0.80066366722676374</v>
      </c>
      <c r="AY36" s="37">
        <f t="shared" si="56"/>
        <v>2.09067015305956E-3</v>
      </c>
      <c r="AZ36" s="37">
        <f t="shared" si="57"/>
        <v>2.4827512887904844E-4</v>
      </c>
      <c r="BA36" s="37">
        <f t="shared" si="68"/>
        <v>4.1221789108439044E-3</v>
      </c>
      <c r="BB36" s="37">
        <f t="shared" si="58"/>
        <v>8.9436279602197151E-5</v>
      </c>
      <c r="BC36" s="16" t="s">
        <v>658</v>
      </c>
      <c r="BD36" s="37">
        <f t="shared" si="59"/>
        <v>0.56616519864398041</v>
      </c>
      <c r="BE36" s="37">
        <f t="shared" si="32"/>
        <v>0.50105456377532187</v>
      </c>
      <c r="BF36" s="37">
        <f t="shared" si="60"/>
        <v>0.831759542188512</v>
      </c>
      <c r="BG36" s="16"/>
      <c r="BH36" s="21">
        <v>27.813425709555169</v>
      </c>
      <c r="BI36" s="21"/>
      <c r="BJ36" s="21">
        <v>38.900357991704368</v>
      </c>
      <c r="BK36" s="21">
        <v>36.203181596191094</v>
      </c>
      <c r="BL36" s="21">
        <v>36.364196619509812</v>
      </c>
      <c r="BM36" s="21">
        <v>41.112311629219676</v>
      </c>
      <c r="BN36" s="21">
        <v>42.43004102387502</v>
      </c>
      <c r="BO36" s="21">
        <v>54.531891058396042</v>
      </c>
      <c r="BP36" s="21">
        <v>73.728193015491428</v>
      </c>
      <c r="BQ36" s="21">
        <v>52.013903828665306</v>
      </c>
      <c r="BR36" s="21">
        <v>58.637200049553904</v>
      </c>
      <c r="BS36" s="21">
        <v>49.792742297057544</v>
      </c>
      <c r="BT36" s="21">
        <v>70.250681404447732</v>
      </c>
      <c r="BU36" s="21">
        <v>22.41677759322171</v>
      </c>
      <c r="BV36" s="21">
        <v>48.65512930276347</v>
      </c>
      <c r="BW36" s="21">
        <v>49.533328717177426</v>
      </c>
      <c r="BX36" s="21">
        <v>27.705882117633852</v>
      </c>
      <c r="BY36" s="21">
        <v>33.731874563988363</v>
      </c>
      <c r="BZ36" s="21">
        <v>55.347960204508823</v>
      </c>
      <c r="CA36" s="21">
        <v>70.887894901170412</v>
      </c>
      <c r="CB36" s="21">
        <v>71.06557123549922</v>
      </c>
      <c r="CC36" s="21">
        <v>91.055554129824486</v>
      </c>
      <c r="CD36" s="21">
        <v>88.592956572867863</v>
      </c>
      <c r="CE36" s="21">
        <v>58.986331773585761</v>
      </c>
      <c r="CF36" s="21">
        <v>71.607307286774869</v>
      </c>
      <c r="CG36" s="21">
        <v>84.090302983541747</v>
      </c>
      <c r="CH36" s="21">
        <v>66.030699530410857</v>
      </c>
      <c r="CI36" s="21">
        <v>72.839802660983111</v>
      </c>
      <c r="CJ36" s="21">
        <v>51.465991178789132</v>
      </c>
      <c r="CK36" s="21">
        <v>98.926710260375771</v>
      </c>
      <c r="CL36" s="21">
        <v>80.186181257802829</v>
      </c>
      <c r="CM36" s="21">
        <v>100</v>
      </c>
      <c r="CN36" s="21">
        <v>85.192576596355892</v>
      </c>
      <c r="CO36" s="21">
        <v>62.004158414285158</v>
      </c>
      <c r="CP36" s="21">
        <v>78.569750523629054</v>
      </c>
      <c r="CQ36" s="21">
        <v>83.99597852488597</v>
      </c>
      <c r="CR36" s="21">
        <v>68.920993151140536</v>
      </c>
      <c r="CS36" s="21">
        <v>75.064732113458902</v>
      </c>
      <c r="CT36" s="4" t="s">
        <v>653</v>
      </c>
    </row>
    <row r="37" spans="1:98" s="1" customFormat="1">
      <c r="A37" s="12" t="s">
        <v>67</v>
      </c>
      <c r="B37" s="33" t="s">
        <v>68</v>
      </c>
      <c r="C37" s="3" t="s">
        <v>69</v>
      </c>
      <c r="D37" s="3" t="s">
        <v>70</v>
      </c>
      <c r="E37" s="3" t="s">
        <v>71</v>
      </c>
      <c r="F37" s="3" t="s">
        <v>0</v>
      </c>
      <c r="G37" s="3" t="s">
        <v>72</v>
      </c>
      <c r="H37" s="3" t="s">
        <v>467</v>
      </c>
      <c r="I37" s="24">
        <v>1260.1099999999999</v>
      </c>
      <c r="J37" s="24">
        <v>1259.77</v>
      </c>
      <c r="K37" s="24">
        <v>-2.6981771432646202E-2</v>
      </c>
      <c r="L37" s="3">
        <v>22</v>
      </c>
      <c r="M37" s="3">
        <v>999</v>
      </c>
      <c r="N37" s="3" t="s">
        <v>420</v>
      </c>
      <c r="O37" s="16" t="s">
        <v>17</v>
      </c>
      <c r="P37" s="17">
        <f t="shared" si="33"/>
        <v>36.970629807759352</v>
      </c>
      <c r="Q37" s="17">
        <f t="shared" si="34"/>
        <v>25.54444285852599</v>
      </c>
      <c r="R37" s="17">
        <f t="shared" si="35"/>
        <v>18.359440733081655</v>
      </c>
      <c r="S37" s="17">
        <f t="shared" si="36"/>
        <v>20.917474565655315</v>
      </c>
      <c r="T37" s="17">
        <f t="shared" si="37"/>
        <v>28.347323850073639</v>
      </c>
      <c r="U37" s="17">
        <f t="shared" si="38"/>
        <v>24.438970603800808</v>
      </c>
      <c r="V37" s="17">
        <f t="shared" si="39"/>
        <v>46.494964865421061</v>
      </c>
      <c r="W37" s="17">
        <f t="shared" si="40"/>
        <v>34.983701278778412</v>
      </c>
      <c r="X37" s="17">
        <f t="shared" si="41"/>
        <v>5.1654758514163657</v>
      </c>
      <c r="Y37" s="17">
        <f t="shared" si="42"/>
        <v>9.5927358057612899</v>
      </c>
      <c r="Z37" s="17">
        <f t="shared" si="43"/>
        <v>9.5085000558791624</v>
      </c>
      <c r="AA37" s="17">
        <f t="shared" si="44"/>
        <v>7.5681131458595878</v>
      </c>
      <c r="AB37" s="17">
        <f t="shared" si="45"/>
        <v>6.7240687712544158</v>
      </c>
      <c r="AC37" s="17">
        <f t="shared" si="46"/>
        <v>1.6248521447454989</v>
      </c>
      <c r="AD37" s="17">
        <f t="shared" si="47"/>
        <v>14.443644644510025</v>
      </c>
      <c r="AE37" s="17">
        <f t="shared" si="48"/>
        <v>16.191315205623127</v>
      </c>
      <c r="AF37" s="16" t="s">
        <v>17</v>
      </c>
      <c r="AG37" s="31">
        <f t="shared" si="69"/>
        <v>0</v>
      </c>
      <c r="AH37" s="22">
        <f t="shared" si="66"/>
        <v>-0.53337015062306536</v>
      </c>
      <c r="AI37" s="22">
        <f t="shared" si="65"/>
        <v>-1.0098575086386774</v>
      </c>
      <c r="AJ37" s="22">
        <f t="shared" si="70"/>
        <v>-0.82167093969371485</v>
      </c>
      <c r="AK37" s="22">
        <f t="shared" si="50"/>
        <v>-0.38316707764374058</v>
      </c>
      <c r="AL37" s="22">
        <f t="shared" si="51"/>
        <v>-0.59719610201322337</v>
      </c>
      <c r="AM37" s="22">
        <f t="shared" si="52"/>
        <v>0.33069486863331593</v>
      </c>
      <c r="AN37" s="22">
        <f t="shared" si="53"/>
        <v>-7.9696685953708893E-2</v>
      </c>
      <c r="AO37" s="16" t="s">
        <v>17</v>
      </c>
      <c r="AP37" s="18">
        <v>0.24213742999999999</v>
      </c>
      <c r="AQ37" s="18">
        <v>0.82574709999999996</v>
      </c>
      <c r="AR37" s="18">
        <v>0.25065967</v>
      </c>
      <c r="AS37" s="18">
        <v>0.22868875999999999</v>
      </c>
      <c r="AT37" s="18">
        <v>0.82669705000000004</v>
      </c>
      <c r="AU37" s="4" t="s">
        <v>17</v>
      </c>
      <c r="AV37" s="37">
        <f t="shared" si="54"/>
        <v>0.34618796463238599</v>
      </c>
      <c r="AW37" s="37">
        <f t="shared" si="67"/>
        <v>0.15076072988856906</v>
      </c>
      <c r="AX37" s="37">
        <f t="shared" si="55"/>
        <v>0.13687530614509066</v>
      </c>
      <c r="AY37" s="37">
        <f t="shared" si="56"/>
        <v>0.34344421267199049</v>
      </c>
      <c r="AZ37" s="37">
        <f t="shared" si="57"/>
        <v>8.9043980328180242E-2</v>
      </c>
      <c r="BA37" s="37">
        <f t="shared" si="68"/>
        <v>0.56197433735707825</v>
      </c>
      <c r="BB37" s="37">
        <f t="shared" si="58"/>
        <v>0.91596285731212768</v>
      </c>
      <c r="BC37" s="16" t="s">
        <v>17</v>
      </c>
      <c r="BD37" s="37">
        <f t="shared" si="59"/>
        <v>0.59927164157924984</v>
      </c>
      <c r="BE37" s="37">
        <f t="shared" si="32"/>
        <v>0.30061031217637163</v>
      </c>
      <c r="BF37" s="37">
        <f t="shared" si="60"/>
        <v>0.73272579559216977</v>
      </c>
      <c r="BG37" s="16"/>
      <c r="BH37" s="21">
        <v>51.669645514059368</v>
      </c>
      <c r="BI37" s="21">
        <v>29.373077493858514</v>
      </c>
      <c r="BJ37" s="21"/>
      <c r="BK37" s="21">
        <v>30.16517583420022</v>
      </c>
      <c r="BL37" s="21">
        <v>36.674620388919301</v>
      </c>
      <c r="BM37" s="21">
        <v>16.061277098028913</v>
      </c>
      <c r="BN37" s="21">
        <v>16.854805868706482</v>
      </c>
      <c r="BO37" s="21">
        <v>14.962578434270798</v>
      </c>
      <c r="BP37" s="21">
        <v>54.299110033097762</v>
      </c>
      <c r="BQ37" s="21">
        <v>13.545453303449149</v>
      </c>
      <c r="BR37" s="21">
        <v>45.383071647620298</v>
      </c>
      <c r="BS37" s="21">
        <v>0.74103145722338215</v>
      </c>
      <c r="BT37" s="21">
        <v>13.768206524033793</v>
      </c>
      <c r="BU37" s="21">
        <v>18.697909543468594</v>
      </c>
      <c r="BV37" s="21">
        <v>14.686019626074231</v>
      </c>
      <c r="BW37" s="21"/>
      <c r="BX37" s="21">
        <v>42.576410347476184</v>
      </c>
      <c r="BY37" s="21">
        <v>7.7095587456022514</v>
      </c>
      <c r="BZ37" s="21">
        <v>24.064234033973168</v>
      </c>
      <c r="CA37" s="21">
        <v>22.018492950352208</v>
      </c>
      <c r="CB37" s="21">
        <v>11.381096325044517</v>
      </c>
      <c r="CC37" s="21">
        <v>51.563302320626278</v>
      </c>
      <c r="CD37" s="21">
        <v>32.709493620372037</v>
      </c>
      <c r="CE37" s="21">
        <v>22.394302015856649</v>
      </c>
      <c r="CF37" s="21">
        <v>28.026895379563705</v>
      </c>
      <c r="CG37" s="21">
        <v>28.610928935600054</v>
      </c>
      <c r="CH37" s="21">
        <v>20.578382489307458</v>
      </c>
      <c r="CI37" s="21">
        <v>22.584344198676177</v>
      </c>
      <c r="CJ37" s="21">
        <v>22.695422386417921</v>
      </c>
      <c r="CK37" s="21">
        <v>100</v>
      </c>
      <c r="CL37" s="21">
        <v>34.657996015761029</v>
      </c>
      <c r="CM37" s="21">
        <v>52.450540139648005</v>
      </c>
      <c r="CN37" s="21">
        <v>22.670865785278341</v>
      </c>
      <c r="CO37" s="21"/>
      <c r="CP37" s="21">
        <v>66.846722707434779</v>
      </c>
      <c r="CQ37" s="21">
        <v>24.055885533297456</v>
      </c>
      <c r="CR37" s="21"/>
      <c r="CS37" s="21">
        <v>14.048495595602999</v>
      </c>
      <c r="CT37" s="4"/>
    </row>
    <row r="38" spans="1:98" s="1" customFormat="1">
      <c r="A38" s="12" t="s">
        <v>67</v>
      </c>
      <c r="B38" s="33" t="s">
        <v>247</v>
      </c>
      <c r="C38" s="3" t="s">
        <v>248</v>
      </c>
      <c r="D38" s="3" t="s">
        <v>0</v>
      </c>
      <c r="E38" s="3" t="s">
        <v>0</v>
      </c>
      <c r="F38" s="3" t="s">
        <v>0</v>
      </c>
      <c r="G38" s="3" t="s">
        <v>249</v>
      </c>
      <c r="H38" s="3" t="s">
        <v>468</v>
      </c>
      <c r="I38" s="24">
        <v>1889.19</v>
      </c>
      <c r="J38" s="24">
        <v>1880.35</v>
      </c>
      <c r="K38" s="24">
        <v>-0.46792540718509701</v>
      </c>
      <c r="L38" s="3">
        <v>4</v>
      </c>
      <c r="M38" s="3">
        <v>977</v>
      </c>
      <c r="N38" s="3" t="s">
        <v>420</v>
      </c>
      <c r="O38" s="16" t="s">
        <v>17</v>
      </c>
      <c r="P38" s="17">
        <f t="shared" si="33"/>
        <v>74.374546918595811</v>
      </c>
      <c r="Q38" s="17">
        <f t="shared" si="34"/>
        <v>53.641873239541766</v>
      </c>
      <c r="R38" s="17">
        <f t="shared" si="35"/>
        <v>69.801732167908199</v>
      </c>
      <c r="S38" s="17">
        <f t="shared" si="36"/>
        <v>68.571233197101293</v>
      </c>
      <c r="T38" s="17">
        <f t="shared" si="37"/>
        <v>68.300032053510648</v>
      </c>
      <c r="U38" s="17">
        <f t="shared" si="38"/>
        <v>63.348577140495287</v>
      </c>
      <c r="V38" s="17">
        <f t="shared" si="39"/>
        <v>62.263240842808749</v>
      </c>
      <c r="W38" s="17">
        <f t="shared" si="40"/>
        <v>72.037614383443753</v>
      </c>
      <c r="X38" s="17">
        <f t="shared" si="41"/>
        <v>13.328982990658337</v>
      </c>
      <c r="Y38" s="17">
        <f t="shared" si="42"/>
        <v>8.4139547915465887</v>
      </c>
      <c r="Z38" s="17">
        <f t="shared" si="43"/>
        <v>7.1144295358323157</v>
      </c>
      <c r="AA38" s="17">
        <f t="shared" si="44"/>
        <v>4.7125372714317644</v>
      </c>
      <c r="AB38" s="17">
        <f t="shared" si="45"/>
        <v>7.3798779107289105</v>
      </c>
      <c r="AC38" s="17">
        <f t="shared" si="46"/>
        <v>4.7757805886557128</v>
      </c>
      <c r="AD38" s="17">
        <f t="shared" si="47"/>
        <v>6.2611809303282113</v>
      </c>
      <c r="AE38" s="17">
        <f t="shared" si="48"/>
        <v>12.549957896964441</v>
      </c>
      <c r="AF38" s="16" t="s">
        <v>17</v>
      </c>
      <c r="AG38" s="31">
        <f t="shared" si="69"/>
        <v>0</v>
      </c>
      <c r="AH38" s="22">
        <f t="shared" si="66"/>
        <v>-0.47144935580830499</v>
      </c>
      <c r="AI38" s="22">
        <f t="shared" si="65"/>
        <v>-9.1546136457787752E-2</v>
      </c>
      <c r="AJ38" s="22">
        <f t="shared" si="70"/>
        <v>-0.11720550648012781</v>
      </c>
      <c r="AK38" s="22">
        <f t="shared" si="50"/>
        <v>-0.12292271901945398</v>
      </c>
      <c r="AL38" s="22">
        <f t="shared" si="51"/>
        <v>-0.23149675894806518</v>
      </c>
      <c r="AM38" s="22">
        <f t="shared" si="52"/>
        <v>-0.25642830260699789</v>
      </c>
      <c r="AN38" s="22">
        <f t="shared" si="53"/>
        <v>-4.6058569230803446E-2</v>
      </c>
      <c r="AO38" s="16" t="s">
        <v>17</v>
      </c>
      <c r="AP38" s="18">
        <v>0.98604309999999995</v>
      </c>
      <c r="AQ38" s="18">
        <v>0.46280217000000001</v>
      </c>
      <c r="AR38" s="18">
        <v>0.73285129999999998</v>
      </c>
      <c r="AS38" s="18">
        <v>0.73870159999999996</v>
      </c>
      <c r="AT38" s="18">
        <v>0.38883351999999999</v>
      </c>
      <c r="AU38" s="4" t="s">
        <v>17</v>
      </c>
      <c r="AV38" s="37">
        <f t="shared" si="54"/>
        <v>0.23318685670663969</v>
      </c>
      <c r="AW38" s="37">
        <f t="shared" si="67"/>
        <v>0.77243682793963586</v>
      </c>
      <c r="AX38" s="37">
        <f t="shared" si="55"/>
        <v>0.69849531813396482</v>
      </c>
      <c r="AY38" s="37">
        <f t="shared" si="56"/>
        <v>0.70339425188436056</v>
      </c>
      <c r="AZ38" s="37">
        <f t="shared" si="57"/>
        <v>0.47129253184819309</v>
      </c>
      <c r="BA38" s="37">
        <f t="shared" si="68"/>
        <v>0.44396118297184467</v>
      </c>
      <c r="BB38" s="37">
        <f t="shared" si="58"/>
        <v>0.90158815400435066</v>
      </c>
      <c r="BC38" s="16" t="s">
        <v>17</v>
      </c>
      <c r="BD38" s="37">
        <f t="shared" si="59"/>
        <v>0.59119406252327922</v>
      </c>
      <c r="BE38" s="37">
        <f t="shared" si="32"/>
        <v>0.55060149299260508</v>
      </c>
      <c r="BF38" s="37">
        <f t="shared" si="60"/>
        <v>0.80536419875927157</v>
      </c>
      <c r="BG38" s="16"/>
      <c r="BH38" s="21">
        <v>89.138807930979723</v>
      </c>
      <c r="BI38" s="21">
        <v>92.536832839437068</v>
      </c>
      <c r="BJ38" s="21">
        <v>99.470726616130875</v>
      </c>
      <c r="BK38" s="21">
        <v>63.967579319659407</v>
      </c>
      <c r="BL38" s="21">
        <v>26.758787886771923</v>
      </c>
      <c r="BM38" s="21">
        <v>57.850593186753066</v>
      </c>
      <c r="BN38" s="21">
        <v>73.084080521858183</v>
      </c>
      <c r="BO38" s="21">
        <v>51.147532167094489</v>
      </c>
      <c r="BP38" s="21">
        <v>32.48528708246134</v>
      </c>
      <c r="BQ38" s="21">
        <v>68.871790158223874</v>
      </c>
      <c r="BR38" s="21">
        <v>90.200076445647639</v>
      </c>
      <c r="BS38" s="21">
        <v>60.743810042096285</v>
      </c>
      <c r="BT38" s="21">
        <v>59.391252025665011</v>
      </c>
      <c r="BU38" s="21">
        <v>58.93246920692944</v>
      </c>
      <c r="BV38" s="21">
        <v>80.996617621571986</v>
      </c>
      <c r="BW38" s="21">
        <v>71.66270450018061</v>
      </c>
      <c r="BX38" s="21">
        <v>74.852573038464627</v>
      </c>
      <c r="BY38" s="21">
        <v>56.411801618359839</v>
      </c>
      <c r="BZ38" s="21">
        <v>77.481667068541554</v>
      </c>
      <c r="CA38" s="21">
        <v>92.477325715358674</v>
      </c>
      <c r="CB38" s="21">
        <v>51.667741855008522</v>
      </c>
      <c r="CC38" s="21">
        <v>61.330397596555009</v>
      </c>
      <c r="CD38" s="21">
        <v>58.543028032089545</v>
      </c>
      <c r="CE38" s="21">
        <v>74.629452696477955</v>
      </c>
      <c r="CF38" s="21">
        <v>69.150187427832876</v>
      </c>
      <c r="CG38" s="21">
        <v>69.036477701027223</v>
      </c>
      <c r="CH38" s="21">
        <v>53.313811298154718</v>
      </c>
      <c r="CI38" s="21">
        <v>50.61295657898367</v>
      </c>
      <c r="CJ38" s="21">
        <v>55.136253348903104</v>
      </c>
      <c r="CK38" s="21">
        <v>70.206936467135705</v>
      </c>
      <c r="CL38" s="21">
        <v>52.398578464442416</v>
      </c>
      <c r="CM38" s="21">
        <v>83.095301546102718</v>
      </c>
      <c r="CN38" s="21">
        <v>50.47913438745978</v>
      </c>
      <c r="CO38" s="21">
        <v>100</v>
      </c>
      <c r="CP38" s="21">
        <v>94.476902288264284</v>
      </c>
      <c r="CQ38" s="21">
        <v>61.044477101911248</v>
      </c>
      <c r="CR38" s="21">
        <v>74.324785298894071</v>
      </c>
      <c r="CS38" s="21">
        <v>30.341907228149143</v>
      </c>
      <c r="CT38" s="4"/>
    </row>
    <row r="39" spans="1:98" s="1" customFormat="1">
      <c r="A39" s="12" t="s">
        <v>67</v>
      </c>
      <c r="B39" s="33" t="s">
        <v>250</v>
      </c>
      <c r="C39" s="3" t="s">
        <v>251</v>
      </c>
      <c r="D39" s="3" t="s">
        <v>0</v>
      </c>
      <c r="E39" s="3" t="s">
        <v>0</v>
      </c>
      <c r="F39" s="3" t="s">
        <v>0</v>
      </c>
      <c r="G39" s="3" t="s">
        <v>252</v>
      </c>
      <c r="H39" s="3" t="s">
        <v>469</v>
      </c>
      <c r="I39" s="24">
        <v>2148.02</v>
      </c>
      <c r="J39" s="24">
        <v>2150.0700000000002</v>
      </c>
      <c r="K39" s="24">
        <v>9.5436727777217206E-2</v>
      </c>
      <c r="L39" s="3">
        <v>3</v>
      </c>
      <c r="M39" s="3">
        <v>991</v>
      </c>
      <c r="N39" s="3" t="s">
        <v>420</v>
      </c>
      <c r="O39" s="16" t="s">
        <v>17</v>
      </c>
      <c r="P39" s="17">
        <f t="shared" si="33"/>
        <v>34.174709004613135</v>
      </c>
      <c r="Q39" s="17">
        <f t="shared" si="34"/>
        <v>43.507720351520526</v>
      </c>
      <c r="R39" s="17">
        <f t="shared" si="35"/>
        <v>12.779630590777549</v>
      </c>
      <c r="S39" s="17">
        <f t="shared" si="36"/>
        <v>24.325441652285907</v>
      </c>
      <c r="T39" s="17">
        <f t="shared" si="37"/>
        <v>29.396186464448913</v>
      </c>
      <c r="U39" s="17">
        <f t="shared" si="38"/>
        <v>15.05946616885814</v>
      </c>
      <c r="V39" s="17"/>
      <c r="W39" s="17">
        <f t="shared" si="40"/>
        <v>29.721804892850674</v>
      </c>
      <c r="X39" s="17">
        <f t="shared" si="41"/>
        <v>10.187436522757924</v>
      </c>
      <c r="Y39" s="17">
        <f t="shared" si="42"/>
        <v>28.282917047970102</v>
      </c>
      <c r="Z39" s="17"/>
      <c r="AA39" s="17">
        <f t="shared" si="44"/>
        <v>6.3162503910244476</v>
      </c>
      <c r="AB39" s="17">
        <f t="shared" si="45"/>
        <v>7.4129027679562807</v>
      </c>
      <c r="AC39" s="17">
        <f t="shared" si="46"/>
        <v>1.9528331062869564</v>
      </c>
      <c r="AD39" s="17"/>
      <c r="AE39" s="17">
        <f t="shared" si="48"/>
        <v>21.301133746734848</v>
      </c>
      <c r="AF39" s="16" t="s">
        <v>17</v>
      </c>
      <c r="AG39" s="31">
        <f t="shared" si="69"/>
        <v>0</v>
      </c>
      <c r="AH39" s="22">
        <f t="shared" si="66"/>
        <v>0.34834237338292934</v>
      </c>
      <c r="AI39" s="22">
        <f t="shared" si="65"/>
        <v>-1.4190829192238006</v>
      </c>
      <c r="AJ39" s="22">
        <f t="shared" si="70"/>
        <v>-0.49046305464110984</v>
      </c>
      <c r="AK39" s="22">
        <f t="shared" ref="AK39:AK78" si="71">LOG(T39/$P39,2)</f>
        <v>-0.2173000455011711</v>
      </c>
      <c r="AL39" s="22">
        <f t="shared" ref="AL39:AL78" si="72">LOG(U39/$P39,2)</f>
        <v>-1.1822584234734768</v>
      </c>
      <c r="AM39" s="22" t="s">
        <v>421</v>
      </c>
      <c r="AN39" s="22">
        <f t="shared" ref="AN39:AN78" si="73">LOG(W39/$P39,2)</f>
        <v>-0.20140732547820978</v>
      </c>
      <c r="AO39" s="16" t="s">
        <v>17</v>
      </c>
      <c r="AP39" s="18"/>
      <c r="AQ39" s="18"/>
      <c r="AR39" s="18"/>
      <c r="AS39" s="18"/>
      <c r="AT39" s="18"/>
      <c r="AU39" s="4" t="s">
        <v>17</v>
      </c>
      <c r="AV39" s="37">
        <f t="shared" si="54"/>
        <v>0.7800306426680752</v>
      </c>
      <c r="AW39" s="37"/>
      <c r="AX39" s="37">
        <f t="shared" si="55"/>
        <v>0.45085477249718747</v>
      </c>
      <c r="AY39" s="37">
        <f t="shared" si="56"/>
        <v>0.72023584464298107</v>
      </c>
      <c r="AZ39" s="37">
        <f t="shared" si="57"/>
        <v>0.1564933088600618</v>
      </c>
      <c r="BA39" s="37"/>
      <c r="BB39" s="37">
        <f t="shared" si="58"/>
        <v>0.87293659818811509</v>
      </c>
      <c r="BC39" s="16" t="s">
        <v>17</v>
      </c>
      <c r="BD39" s="37">
        <f t="shared" si="59"/>
        <v>0.18728473690910427</v>
      </c>
      <c r="BE39" s="37"/>
      <c r="BF39" s="37">
        <f t="shared" si="60"/>
        <v>0.99043794663752183</v>
      </c>
      <c r="BG39" s="16"/>
      <c r="BH39" s="21">
        <v>36.483781568986046</v>
      </c>
      <c r="BI39" s="21">
        <v>14.250376175095598</v>
      </c>
      <c r="BJ39" s="21"/>
      <c r="BK39" s="21">
        <v>24.435819208242705</v>
      </c>
      <c r="BL39" s="21">
        <v>61.528859066128206</v>
      </c>
      <c r="BM39" s="21"/>
      <c r="BN39" s="21">
        <v>17.758968225570186</v>
      </c>
      <c r="BO39" s="21">
        <v>12.764192828991373</v>
      </c>
      <c r="BP39" s="21">
        <v>100</v>
      </c>
      <c r="BQ39" s="21"/>
      <c r="BR39" s="21"/>
      <c r="BS39" s="21">
        <v>12.779630590777549</v>
      </c>
      <c r="BT39" s="21"/>
      <c r="BU39" s="21"/>
      <c r="BV39" s="21">
        <v>13.834371077262693</v>
      </c>
      <c r="BW39" s="21">
        <v>35.665083572336933</v>
      </c>
      <c r="BX39" s="21">
        <v>23.476870307258103</v>
      </c>
      <c r="BY39" s="21"/>
      <c r="BZ39" s="21"/>
      <c r="CA39" s="21"/>
      <c r="CB39" s="21">
        <v>20.697130511709307</v>
      </c>
      <c r="CC39" s="21">
        <v>23.348685947549537</v>
      </c>
      <c r="CD39" s="21">
        <v>44.142742934087885</v>
      </c>
      <c r="CE39" s="21"/>
      <c r="CF39" s="21">
        <v>13.106633062571188</v>
      </c>
      <c r="CG39" s="21">
        <v>17.012299275145093</v>
      </c>
      <c r="CH39" s="21"/>
      <c r="CI39" s="21"/>
      <c r="CJ39" s="21"/>
      <c r="CK39" s="21"/>
      <c r="CL39" s="21"/>
      <c r="CM39" s="21"/>
      <c r="CN39" s="21"/>
      <c r="CO39" s="21"/>
      <c r="CP39" s="21"/>
      <c r="CQ39" s="21"/>
      <c r="CR39" s="21">
        <v>8.4206711461158221</v>
      </c>
      <c r="CS39" s="21">
        <v>51.022938639585526</v>
      </c>
      <c r="CT39" s="4"/>
    </row>
    <row r="40" spans="1:98" s="1" customFormat="1">
      <c r="A40" s="12" t="s">
        <v>67</v>
      </c>
      <c r="B40" s="33" t="s">
        <v>649</v>
      </c>
      <c r="C40" s="3" t="s">
        <v>253</v>
      </c>
      <c r="D40" s="3" t="s">
        <v>254</v>
      </c>
      <c r="E40" s="3" t="s">
        <v>255</v>
      </c>
      <c r="F40" s="3" t="s">
        <v>256</v>
      </c>
      <c r="G40" s="3" t="s">
        <v>257</v>
      </c>
      <c r="H40" s="3" t="s">
        <v>470</v>
      </c>
      <c r="I40" s="24">
        <v>1734.98</v>
      </c>
      <c r="J40" s="24">
        <v>1734.34</v>
      </c>
      <c r="K40" s="24">
        <v>-3.6888033291455798E-2</v>
      </c>
      <c r="L40" s="3">
        <v>11</v>
      </c>
      <c r="M40" s="3">
        <v>993</v>
      </c>
      <c r="N40" s="3" t="s">
        <v>420</v>
      </c>
      <c r="O40" s="16" t="s">
        <v>17</v>
      </c>
      <c r="P40" s="17">
        <f t="shared" si="33"/>
        <v>72.14350660557875</v>
      </c>
      <c r="Q40" s="17">
        <f t="shared" si="34"/>
        <v>79.886824749948232</v>
      </c>
      <c r="R40" s="17">
        <f t="shared" si="35"/>
        <v>73.355659701142301</v>
      </c>
      <c r="S40" s="17">
        <f t="shared" si="36"/>
        <v>78.874317179402297</v>
      </c>
      <c r="T40" s="17">
        <f t="shared" si="37"/>
        <v>72.619804888561575</v>
      </c>
      <c r="U40" s="17">
        <f t="shared" si="38"/>
        <v>73.685249223480085</v>
      </c>
      <c r="V40" s="17">
        <f t="shared" si="39"/>
        <v>58.627761992334172</v>
      </c>
      <c r="W40" s="17">
        <f t="shared" si="40"/>
        <v>63.087767986937891</v>
      </c>
      <c r="X40" s="17">
        <f t="shared" si="41"/>
        <v>7.229676940820589</v>
      </c>
      <c r="Y40" s="17">
        <f t="shared" si="42"/>
        <v>3.4585600084946386</v>
      </c>
      <c r="Z40" s="17">
        <f t="shared" si="43"/>
        <v>8.1198214163294971</v>
      </c>
      <c r="AA40" s="17">
        <f t="shared" si="44"/>
        <v>6.4591924527487912</v>
      </c>
      <c r="AB40" s="17">
        <f t="shared" si="45"/>
        <v>6.4917680579026857</v>
      </c>
      <c r="AC40" s="17">
        <f t="shared" si="46"/>
        <v>9.7211164054603216</v>
      </c>
      <c r="AD40" s="17">
        <f t="shared" si="47"/>
        <v>3.6096430236555994</v>
      </c>
      <c r="AE40" s="17">
        <f t="shared" si="48"/>
        <v>5.0645621629228019</v>
      </c>
      <c r="AF40" s="16" t="s">
        <v>17</v>
      </c>
      <c r="AG40" s="31">
        <f t="shared" si="69"/>
        <v>0</v>
      </c>
      <c r="AH40" s="22">
        <f t="shared" si="66"/>
        <v>0.14708803938758366</v>
      </c>
      <c r="AI40" s="22">
        <f t="shared" si="65"/>
        <v>2.4038731820538103E-2</v>
      </c>
      <c r="AJ40" s="22">
        <f t="shared" si="70"/>
        <v>0.12868606220438228</v>
      </c>
      <c r="AK40" s="22">
        <f t="shared" si="71"/>
        <v>9.493505548050566E-3</v>
      </c>
      <c r="AL40" s="22">
        <f t="shared" si="72"/>
        <v>3.050629202841515E-2</v>
      </c>
      <c r="AM40" s="22">
        <f t="shared" ref="AM40:AM78" si="74">LOG(V40/$P40,2)</f>
        <v>-0.29928556289185948</v>
      </c>
      <c r="AN40" s="22">
        <f t="shared" si="73"/>
        <v>-0.19350923855200053</v>
      </c>
      <c r="AO40" s="16" t="s">
        <v>17</v>
      </c>
      <c r="AP40" s="18">
        <v>6.5092789999999998E-2</v>
      </c>
      <c r="AQ40" s="18">
        <v>0.46082118</v>
      </c>
      <c r="AR40" s="18">
        <v>0.58504129999999999</v>
      </c>
      <c r="AS40" s="18">
        <v>0.14282787</v>
      </c>
      <c r="AT40" s="18">
        <v>0.39455947000000002</v>
      </c>
      <c r="AU40" s="4" t="s">
        <v>17</v>
      </c>
      <c r="AV40" s="37">
        <f t="shared" si="54"/>
        <v>0.37349464300434099</v>
      </c>
      <c r="AW40" s="37">
        <f t="shared" ref="AW40:AW78" si="75">TTEST($BH40:$BL40,BQ40:BT40,2,3)</f>
        <v>0.91456255436588729</v>
      </c>
      <c r="AX40" s="37">
        <f t="shared" si="55"/>
        <v>0.50741084274819614</v>
      </c>
      <c r="AY40" s="37">
        <f t="shared" si="56"/>
        <v>0.96211917972635497</v>
      </c>
      <c r="AZ40" s="37">
        <f t="shared" si="57"/>
        <v>0.90212858579846145</v>
      </c>
      <c r="BA40" s="37">
        <f t="shared" ref="BA40:BA68" si="76">TTEST($BH40:$BL40,CJ40:CN40,2,3)</f>
        <v>0.14646666563381491</v>
      </c>
      <c r="BB40" s="37">
        <f t="shared" si="58"/>
        <v>0.33832640897568289</v>
      </c>
      <c r="BC40" s="16" t="s">
        <v>17</v>
      </c>
      <c r="BD40" s="37">
        <f t="shared" si="59"/>
        <v>0.92993875408333682</v>
      </c>
      <c r="BE40" s="37">
        <f t="shared" ref="BE40:BE71" si="77">TTEST($BZ40:$CD40,$CJ40:$CN40,2,3)</f>
        <v>0.10658212113112495</v>
      </c>
      <c r="BF40" s="37">
        <f t="shared" si="60"/>
        <v>0.28228437288764185</v>
      </c>
      <c r="BG40" s="16"/>
      <c r="BH40" s="21">
        <v>100</v>
      </c>
      <c r="BI40" s="21">
        <v>66.394762510286384</v>
      </c>
      <c r="BJ40" s="21">
        <v>57.778365163038096</v>
      </c>
      <c r="BK40" s="21">
        <v>68.294714800903279</v>
      </c>
      <c r="BL40" s="21">
        <v>68.249690553665943</v>
      </c>
      <c r="BM40" s="21">
        <v>75.778136479152707</v>
      </c>
      <c r="BN40" s="21">
        <v>73.21689076961583</v>
      </c>
      <c r="BO40" s="21">
        <v>88.746075396849747</v>
      </c>
      <c r="BP40" s="21">
        <v>81.806196354174659</v>
      </c>
      <c r="BQ40" s="21">
        <v>78.541266467863267</v>
      </c>
      <c r="BR40" s="21">
        <v>66.757152728195194</v>
      </c>
      <c r="BS40" s="21">
        <v>93.032468824178068</v>
      </c>
      <c r="BT40" s="21">
        <v>55.091750784332682</v>
      </c>
      <c r="BU40" s="21">
        <v>76.224781973936643</v>
      </c>
      <c r="BV40" s="21">
        <v>70.95540325713543</v>
      </c>
      <c r="BW40" s="21">
        <v>89.218881199062565</v>
      </c>
      <c r="BX40" s="21">
        <v>97.119916856203247</v>
      </c>
      <c r="BY40" s="21">
        <v>60.852602610673628</v>
      </c>
      <c r="BZ40" s="21">
        <v>79.003271650745674</v>
      </c>
      <c r="CA40" s="21">
        <v>53.131999798891187</v>
      </c>
      <c r="CB40" s="21">
        <v>84.207094056307909</v>
      </c>
      <c r="CC40" s="21">
        <v>61.400811655844009</v>
      </c>
      <c r="CD40" s="21">
        <v>85.355847281019138</v>
      </c>
      <c r="CE40" s="21">
        <v>92.776401482811821</v>
      </c>
      <c r="CF40" s="21">
        <v>83.892761849020602</v>
      </c>
      <c r="CG40" s="21">
        <v>83.881454844378666</v>
      </c>
      <c r="CH40" s="21">
        <v>70.330673202333145</v>
      </c>
      <c r="CI40" s="21">
        <v>37.544954738856198</v>
      </c>
      <c r="CJ40" s="21">
        <v>63.970574200527231</v>
      </c>
      <c r="CK40" s="21">
        <v>56.012740350553067</v>
      </c>
      <c r="CL40" s="21">
        <v>45.750980507365512</v>
      </c>
      <c r="CM40" s="21">
        <v>65.68895885612811</v>
      </c>
      <c r="CN40" s="21">
        <v>61.715556047096904</v>
      </c>
      <c r="CO40" s="21">
        <v>71.631855344119373</v>
      </c>
      <c r="CP40" s="21">
        <v>65.421928902317006</v>
      </c>
      <c r="CQ40" s="21">
        <v>75.34510402344516</v>
      </c>
      <c r="CR40" s="21">
        <v>54.40754788547018</v>
      </c>
      <c r="CS40" s="21">
        <v>48.632403779337729</v>
      </c>
      <c r="CT40" s="4"/>
    </row>
    <row r="41" spans="1:98" s="1" customFormat="1">
      <c r="A41" s="12" t="s">
        <v>67</v>
      </c>
      <c r="B41" s="33" t="s">
        <v>258</v>
      </c>
      <c r="C41" s="3" t="s">
        <v>259</v>
      </c>
      <c r="D41" s="3" t="s">
        <v>0</v>
      </c>
      <c r="E41" s="3" t="s">
        <v>0</v>
      </c>
      <c r="F41" s="3" t="s">
        <v>0</v>
      </c>
      <c r="G41" s="3" t="s">
        <v>260</v>
      </c>
      <c r="H41" s="3" t="s">
        <v>471</v>
      </c>
      <c r="I41" s="24">
        <v>1031.31</v>
      </c>
      <c r="J41" s="24">
        <v>1030.51</v>
      </c>
      <c r="K41" s="24">
        <v>-7.7571244339718806E-2</v>
      </c>
      <c r="L41" s="3">
        <v>26</v>
      </c>
      <c r="M41" s="3">
        <v>999</v>
      </c>
      <c r="N41" s="3" t="s">
        <v>420</v>
      </c>
      <c r="O41" s="16" t="s">
        <v>17</v>
      </c>
      <c r="P41" s="17">
        <f t="shared" si="33"/>
        <v>36.595187987194024</v>
      </c>
      <c r="Q41" s="17">
        <f t="shared" si="34"/>
        <v>35.87632606236069</v>
      </c>
      <c r="R41" s="17">
        <f t="shared" si="35"/>
        <v>35.292261455025077</v>
      </c>
      <c r="S41" s="17">
        <f t="shared" si="36"/>
        <v>46.539785735953188</v>
      </c>
      <c r="T41" s="17">
        <f t="shared" si="37"/>
        <v>45.715379828296321</v>
      </c>
      <c r="U41" s="17">
        <f t="shared" si="38"/>
        <v>33.302290220600199</v>
      </c>
      <c r="V41" s="17">
        <f t="shared" si="39"/>
        <v>57.110638164423392</v>
      </c>
      <c r="W41" s="17">
        <f t="shared" si="40"/>
        <v>39.658787937348279</v>
      </c>
      <c r="X41" s="17">
        <f t="shared" si="41"/>
        <v>11.055496761105896</v>
      </c>
      <c r="Y41" s="17">
        <f t="shared" si="42"/>
        <v>1.4606329450522144</v>
      </c>
      <c r="Z41" s="17">
        <f t="shared" si="43"/>
        <v>7.9094403280975731</v>
      </c>
      <c r="AA41" s="17">
        <f t="shared" si="44"/>
        <v>12.139952601188227</v>
      </c>
      <c r="AB41" s="17">
        <f t="shared" si="45"/>
        <v>11.150791703464657</v>
      </c>
      <c r="AC41" s="17">
        <f t="shared" si="46"/>
        <v>6.4906162154705731</v>
      </c>
      <c r="AD41" s="17">
        <f t="shared" si="47"/>
        <v>12.598520556984379</v>
      </c>
      <c r="AE41" s="17">
        <f t="shared" si="48"/>
        <v>17.253263056711436</v>
      </c>
      <c r="AF41" s="16" t="s">
        <v>17</v>
      </c>
      <c r="AG41" s="31">
        <f t="shared" si="69"/>
        <v>0</v>
      </c>
      <c r="AH41" s="22">
        <f t="shared" si="66"/>
        <v>-2.8621798880385522E-2</v>
      </c>
      <c r="AI41" s="22">
        <f t="shared" si="65"/>
        <v>-5.2302078622492178E-2</v>
      </c>
      <c r="AJ41" s="22">
        <f t="shared" si="70"/>
        <v>0.34681061213695952</v>
      </c>
      <c r="AK41" s="22">
        <f t="shared" si="71"/>
        <v>0.32102565001040273</v>
      </c>
      <c r="AL41" s="22">
        <f t="shared" si="72"/>
        <v>-0.13603256080887433</v>
      </c>
      <c r="AM41" s="22">
        <f t="shared" si="74"/>
        <v>0.64210554900263717</v>
      </c>
      <c r="AN41" s="22">
        <f t="shared" si="73"/>
        <v>0.11598662959017497</v>
      </c>
      <c r="AO41" s="16" t="s">
        <v>17</v>
      </c>
      <c r="AP41" s="18">
        <v>0.53201365</v>
      </c>
      <c r="AQ41" s="18">
        <v>0.79997130000000005</v>
      </c>
      <c r="AR41" s="18">
        <v>0.63533974000000004</v>
      </c>
      <c r="AS41" s="18">
        <v>0.78693729999999995</v>
      </c>
      <c r="AT41" s="18">
        <v>0.49674106000000001</v>
      </c>
      <c r="AU41" s="4" t="s">
        <v>17</v>
      </c>
      <c r="AV41" s="37">
        <f t="shared" si="54"/>
        <v>0.95252917117993607</v>
      </c>
      <c r="AW41" s="37">
        <f t="shared" si="75"/>
        <v>0.92741977829373545</v>
      </c>
      <c r="AX41" s="37">
        <f t="shared" si="55"/>
        <v>0.57343861383052164</v>
      </c>
      <c r="AY41" s="37">
        <f t="shared" si="56"/>
        <v>0.57990016485048079</v>
      </c>
      <c r="AZ41" s="37">
        <f t="shared" si="57"/>
        <v>0.80756230948869023</v>
      </c>
      <c r="BA41" s="37">
        <f t="shared" si="76"/>
        <v>0.26056546706956085</v>
      </c>
      <c r="BB41" s="37">
        <f t="shared" si="58"/>
        <v>0.8856873519534203</v>
      </c>
      <c r="BC41" s="16" t="s">
        <v>17</v>
      </c>
      <c r="BD41" s="37">
        <f t="shared" si="59"/>
        <v>0.37077099653211887</v>
      </c>
      <c r="BE41" s="37">
        <f t="shared" si="77"/>
        <v>0.5175918006889807</v>
      </c>
      <c r="BF41" s="37">
        <f t="shared" si="60"/>
        <v>0.77686797657001772</v>
      </c>
      <c r="BG41" s="16"/>
      <c r="BH41" s="21">
        <v>66.217242644057592</v>
      </c>
      <c r="BI41" s="21">
        <v>23.341777036006992</v>
      </c>
      <c r="BJ41" s="21"/>
      <c r="BK41" s="21">
        <v>40.23463100221673</v>
      </c>
      <c r="BL41" s="21">
        <v>16.587101266494784</v>
      </c>
      <c r="BM41" s="21">
        <v>31.67335931001903</v>
      </c>
      <c r="BN41" s="21">
        <v>37.97839614918783</v>
      </c>
      <c r="BO41" s="21">
        <v>36.117184489284462</v>
      </c>
      <c r="BP41" s="21">
        <v>37.73636430095145</v>
      </c>
      <c r="BQ41" s="21">
        <v>41.620079748567619</v>
      </c>
      <c r="BR41" s="21">
        <v>44.684099026157135</v>
      </c>
      <c r="BS41" s="21"/>
      <c r="BT41" s="21">
        <v>19.572605590350477</v>
      </c>
      <c r="BU41" s="21">
        <v>40.718471666877171</v>
      </c>
      <c r="BV41" s="21"/>
      <c r="BW41" s="21"/>
      <c r="BX41" s="21">
        <v>69.864153221048028</v>
      </c>
      <c r="BY41" s="21">
        <v>29.036732319934377</v>
      </c>
      <c r="BZ41" s="21">
        <v>34.70711349467085</v>
      </c>
      <c r="CA41" s="21">
        <v>42.31425425844602</v>
      </c>
      <c r="CB41" s="21">
        <v>22.083878410794274</v>
      </c>
      <c r="CC41" s="21">
        <v>87.888049793392412</v>
      </c>
      <c r="CD41" s="21">
        <v>41.58360318417806</v>
      </c>
      <c r="CE41" s="21">
        <v>55.719805305979406</v>
      </c>
      <c r="CF41" s="21">
        <v>19.752125582243021</v>
      </c>
      <c r="CG41" s="21">
        <v>39.160827758494264</v>
      </c>
      <c r="CH41" s="21">
        <v>28.552934015623173</v>
      </c>
      <c r="CI41" s="21">
        <v>23.325758440661108</v>
      </c>
      <c r="CJ41" s="21">
        <v>27.586949372813038</v>
      </c>
      <c r="CK41" s="21">
        <v>100</v>
      </c>
      <c r="CL41" s="21">
        <v>56.828904836289134</v>
      </c>
      <c r="CM41" s="21">
        <v>64.309751470805978</v>
      </c>
      <c r="CN41" s="21">
        <v>36.827585142208839</v>
      </c>
      <c r="CO41" s="21">
        <v>7.4635566861836464</v>
      </c>
      <c r="CP41" s="21">
        <v>95.779183238810361</v>
      </c>
      <c r="CQ41" s="21">
        <v>62.573302870806792</v>
      </c>
      <c r="CR41" s="21">
        <v>24.765884580067226</v>
      </c>
      <c r="CS41" s="21">
        <v>7.7120123108733809</v>
      </c>
      <c r="CT41" s="4"/>
    </row>
    <row r="42" spans="1:98" s="1" customFormat="1">
      <c r="A42" s="12" t="s">
        <v>67</v>
      </c>
      <c r="B42" s="33" t="s">
        <v>261</v>
      </c>
      <c r="C42" s="3" t="s">
        <v>262</v>
      </c>
      <c r="D42" s="3" t="s">
        <v>263</v>
      </c>
      <c r="E42" s="3" t="s">
        <v>0</v>
      </c>
      <c r="F42" s="3" t="s">
        <v>264</v>
      </c>
      <c r="G42" s="3" t="s">
        <v>265</v>
      </c>
      <c r="H42" s="3" t="s">
        <v>472</v>
      </c>
      <c r="I42" s="24">
        <v>1136.97</v>
      </c>
      <c r="J42" s="24">
        <v>1134.1199999999999</v>
      </c>
      <c r="K42" s="24">
        <v>-0.25066624449195102</v>
      </c>
      <c r="L42" s="3">
        <v>4</v>
      </c>
      <c r="M42" s="3">
        <v>994</v>
      </c>
      <c r="N42" s="3" t="s">
        <v>420</v>
      </c>
      <c r="O42" s="16" t="s">
        <v>17</v>
      </c>
      <c r="P42" s="17">
        <f t="shared" si="33"/>
        <v>47.09274593176314</v>
      </c>
      <c r="Q42" s="17">
        <f t="shared" si="34"/>
        <v>49.723085340129018</v>
      </c>
      <c r="R42" s="17">
        <f t="shared" si="35"/>
        <v>28.01952335811438</v>
      </c>
      <c r="S42" s="17">
        <f t="shared" si="36"/>
        <v>33.868907982525698</v>
      </c>
      <c r="T42" s="17">
        <f t="shared" si="37"/>
        <v>58.046021833166243</v>
      </c>
      <c r="U42" s="17">
        <f t="shared" si="38"/>
        <v>41.308155322987076</v>
      </c>
      <c r="V42" s="17">
        <f t="shared" si="39"/>
        <v>67.7068903298387</v>
      </c>
      <c r="W42" s="17">
        <f t="shared" si="40"/>
        <v>49.670696568129507</v>
      </c>
      <c r="X42" s="17">
        <f t="shared" si="41"/>
        <v>13.989992039492654</v>
      </c>
      <c r="Y42" s="17">
        <f t="shared" si="42"/>
        <v>10.649602350233071</v>
      </c>
      <c r="Z42" s="17">
        <f t="shared" si="43"/>
        <v>10.014187358408096</v>
      </c>
      <c r="AA42" s="17">
        <f t="shared" si="44"/>
        <v>10.990299426343103</v>
      </c>
      <c r="AB42" s="17">
        <f t="shared" si="45"/>
        <v>13.297208186421962</v>
      </c>
      <c r="AC42" s="17">
        <f t="shared" si="46"/>
        <v>3.724547972192688</v>
      </c>
      <c r="AD42" s="17">
        <f t="shared" si="47"/>
        <v>13.319110817749685</v>
      </c>
      <c r="AE42" s="17">
        <f t="shared" si="48"/>
        <v>11.582958128728453</v>
      </c>
      <c r="AF42" s="16" t="s">
        <v>17</v>
      </c>
      <c r="AG42" s="31">
        <f t="shared" si="69"/>
        <v>0</v>
      </c>
      <c r="AH42" s="22">
        <f t="shared" si="66"/>
        <v>7.8410971832365256E-2</v>
      </c>
      <c r="AI42" s="22">
        <f t="shared" si="65"/>
        <v>-0.74907243302016757</v>
      </c>
      <c r="AJ42" s="22">
        <f t="shared" si="70"/>
        <v>-0.47554337570016453</v>
      </c>
      <c r="AK42" s="22">
        <f t="shared" si="71"/>
        <v>0.3016923485825645</v>
      </c>
      <c r="AL42" s="22">
        <f t="shared" si="72"/>
        <v>-0.18907821127772018</v>
      </c>
      <c r="AM42" s="22">
        <f t="shared" si="74"/>
        <v>0.52379781285487736</v>
      </c>
      <c r="AN42" s="22">
        <f t="shared" si="73"/>
        <v>7.6890131652827126E-2</v>
      </c>
      <c r="AO42" s="16" t="s">
        <v>17</v>
      </c>
      <c r="AP42" s="18">
        <v>8.6685373999999996E-2</v>
      </c>
      <c r="AQ42" s="18">
        <v>0.82179564000000005</v>
      </c>
      <c r="AR42" s="18">
        <v>0.2456846</v>
      </c>
      <c r="AS42" s="18">
        <v>0.14282800000000001</v>
      </c>
      <c r="AT42" s="18">
        <v>0.73162419999999995</v>
      </c>
      <c r="AU42" s="4" t="s">
        <v>17</v>
      </c>
      <c r="AV42" s="37">
        <f t="shared" si="54"/>
        <v>0.88536140747262349</v>
      </c>
      <c r="AW42" s="37">
        <f t="shared" si="75"/>
        <v>0.30538785871748375</v>
      </c>
      <c r="AX42" s="37">
        <f t="shared" si="55"/>
        <v>0.47971207073779487</v>
      </c>
      <c r="AY42" s="37">
        <f t="shared" si="56"/>
        <v>0.58598711349685373</v>
      </c>
      <c r="AZ42" s="37">
        <f t="shared" si="57"/>
        <v>0.70748256609226789</v>
      </c>
      <c r="BA42" s="37">
        <f t="shared" si="76"/>
        <v>0.3171016720273595</v>
      </c>
      <c r="BB42" s="37">
        <f t="shared" si="58"/>
        <v>0.89075926137276118</v>
      </c>
      <c r="BC42" s="16" t="s">
        <v>17</v>
      </c>
      <c r="BD42" s="37">
        <f t="shared" si="59"/>
        <v>0.28374856882463961</v>
      </c>
      <c r="BE42" s="37">
        <f t="shared" si="77"/>
        <v>0.62160343654762451</v>
      </c>
      <c r="BF42" s="37">
        <f t="shared" si="60"/>
        <v>0.6477611897037725</v>
      </c>
      <c r="BG42" s="16"/>
      <c r="BH42" s="21">
        <v>73.683541748647599</v>
      </c>
      <c r="BI42" s="21">
        <v>31.024413096627523</v>
      </c>
      <c r="BJ42" s="21">
        <v>1.7842347361105995</v>
      </c>
      <c r="BK42" s="21">
        <v>52.418457970801299</v>
      </c>
      <c r="BL42" s="21">
        <v>76.553082106628693</v>
      </c>
      <c r="BM42" s="21">
        <v>28.73660814735128</v>
      </c>
      <c r="BN42" s="21">
        <v>45.117966162862864</v>
      </c>
      <c r="BO42" s="21">
        <v>45.609357916287031</v>
      </c>
      <c r="BP42" s="21">
        <v>79.428409134014899</v>
      </c>
      <c r="BQ42" s="21">
        <v>19.882380871243019</v>
      </c>
      <c r="BR42" s="21">
        <v>54.076456744224338</v>
      </c>
      <c r="BS42" s="21">
        <v>6.8598110427472703</v>
      </c>
      <c r="BT42" s="21">
        <v>31.259444774242898</v>
      </c>
      <c r="BU42" s="21">
        <v>24.115828497709462</v>
      </c>
      <c r="BV42" s="21">
        <v>9.7651940668653392</v>
      </c>
      <c r="BW42" s="21">
        <v>19.808738346746857</v>
      </c>
      <c r="BX42" s="21">
        <v>71.861562118812927</v>
      </c>
      <c r="BY42" s="21">
        <v>43.793216882493894</v>
      </c>
      <c r="BZ42" s="21">
        <v>17.731529157289003</v>
      </c>
      <c r="CA42" s="21">
        <v>50.939109152546827</v>
      </c>
      <c r="CB42" s="21">
        <v>46.86325061890318</v>
      </c>
      <c r="CC42" s="21">
        <v>90.370464804771416</v>
      </c>
      <c r="CD42" s="21">
        <v>84.325755432320776</v>
      </c>
      <c r="CE42" s="21">
        <v>36.502005108732334</v>
      </c>
      <c r="CF42" s="21">
        <v>36.814684787897754</v>
      </c>
      <c r="CG42" s="21">
        <v>53.916825644176363</v>
      </c>
      <c r="CH42" s="21">
        <v>33.750185661032681</v>
      </c>
      <c r="CI42" s="21">
        <v>45.557075413096264</v>
      </c>
      <c r="CJ42" s="21">
        <v>24.924038679127541</v>
      </c>
      <c r="CK42" s="21">
        <v>100</v>
      </c>
      <c r="CL42" s="21">
        <v>54.812288253300601</v>
      </c>
      <c r="CM42" s="21">
        <v>90.240473608116645</v>
      </c>
      <c r="CN42" s="21">
        <v>68.557651108648699</v>
      </c>
      <c r="CO42" s="21">
        <v>18.51224421551899</v>
      </c>
      <c r="CP42" s="21">
        <v>74.362725211061402</v>
      </c>
      <c r="CQ42" s="21">
        <v>64.068689982801018</v>
      </c>
      <c r="CR42" s="21">
        <v>24.920352117667523</v>
      </c>
      <c r="CS42" s="21">
        <v>66.489471313598571</v>
      </c>
      <c r="CT42" s="4"/>
    </row>
    <row r="43" spans="1:98" s="1" customFormat="1">
      <c r="A43" s="12" t="s">
        <v>67</v>
      </c>
      <c r="B43" s="33" t="s">
        <v>266</v>
      </c>
      <c r="C43" s="3" t="s">
        <v>267</v>
      </c>
      <c r="D43" s="3" t="s">
        <v>0</v>
      </c>
      <c r="E43" s="3" t="s">
        <v>0</v>
      </c>
      <c r="F43" s="3" t="s">
        <v>0</v>
      </c>
      <c r="G43" s="3" t="s">
        <v>268</v>
      </c>
      <c r="H43" s="3" t="s">
        <v>473</v>
      </c>
      <c r="I43" s="24">
        <v>1154.1199999999999</v>
      </c>
      <c r="J43" s="24">
        <v>1150.7</v>
      </c>
      <c r="K43" s="24">
        <v>-0.29632967109137998</v>
      </c>
      <c r="L43" s="3">
        <v>4</v>
      </c>
      <c r="M43" s="3">
        <v>984</v>
      </c>
      <c r="N43" s="3" t="s">
        <v>420</v>
      </c>
      <c r="O43" s="16" t="s">
        <v>17</v>
      </c>
      <c r="P43" s="17">
        <f t="shared" si="33"/>
        <v>19.854208323604563</v>
      </c>
      <c r="Q43" s="17">
        <f t="shared" si="34"/>
        <v>8.5212841866187237</v>
      </c>
      <c r="R43" s="17">
        <f t="shared" si="35"/>
        <v>23.855814953657923</v>
      </c>
      <c r="S43" s="17">
        <f t="shared" si="36"/>
        <v>22.187464843248318</v>
      </c>
      <c r="T43" s="17">
        <f t="shared" si="37"/>
        <v>28.911200080542567</v>
      </c>
      <c r="U43" s="17">
        <f t="shared" si="38"/>
        <v>24.577661059614822</v>
      </c>
      <c r="V43" s="17">
        <f t="shared" si="39"/>
        <v>37.83856972548751</v>
      </c>
      <c r="W43" s="17">
        <f t="shared" si="40"/>
        <v>37.526749769938057</v>
      </c>
      <c r="X43" s="17">
        <f t="shared" si="41"/>
        <v>6.6975772816050174</v>
      </c>
      <c r="Y43" s="17">
        <f t="shared" si="42"/>
        <v>3.7686460511320097</v>
      </c>
      <c r="Z43" s="17">
        <f t="shared" si="43"/>
        <v>7.8097456629051214</v>
      </c>
      <c r="AA43" s="17">
        <f t="shared" si="44"/>
        <v>5.2820394940591067</v>
      </c>
      <c r="AB43" s="17">
        <f t="shared" si="45"/>
        <v>12.670574204672494</v>
      </c>
      <c r="AC43" s="17">
        <f t="shared" si="46"/>
        <v>11.272548131572023</v>
      </c>
      <c r="AD43" s="17">
        <f t="shared" si="47"/>
        <v>17.546983437327032</v>
      </c>
      <c r="AE43" s="17">
        <f t="shared" si="48"/>
        <v>27.811156527084311</v>
      </c>
      <c r="AF43" s="16" t="s">
        <v>17</v>
      </c>
      <c r="AG43" s="31">
        <f t="shared" si="69"/>
        <v>0</v>
      </c>
      <c r="AH43" s="22">
        <f t="shared" si="66"/>
        <v>-1.2203020642665561</v>
      </c>
      <c r="AI43" s="22">
        <f t="shared" si="65"/>
        <v>0.26489613670346629</v>
      </c>
      <c r="AJ43" s="22">
        <f t="shared" si="70"/>
        <v>0.16029999822690105</v>
      </c>
      <c r="AK43" s="22">
        <f t="shared" si="71"/>
        <v>0.54218365987981565</v>
      </c>
      <c r="AL43" s="22">
        <f t="shared" si="72"/>
        <v>0.30790279245976204</v>
      </c>
      <c r="AM43" s="22">
        <f t="shared" si="74"/>
        <v>0.93041272144556464</v>
      </c>
      <c r="AN43" s="22">
        <f t="shared" si="73"/>
        <v>0.91847450706430156</v>
      </c>
      <c r="AO43" s="16" t="s">
        <v>17</v>
      </c>
      <c r="AP43" s="18">
        <v>0.25499302000000001</v>
      </c>
      <c r="AQ43" s="18">
        <v>0.81025100000000005</v>
      </c>
      <c r="AR43" s="18">
        <v>0.99643119999999996</v>
      </c>
      <c r="AS43" s="18">
        <v>0.37258792000000002</v>
      </c>
      <c r="AT43" s="18">
        <v>0.50715429999999995</v>
      </c>
      <c r="AU43" s="4" t="s">
        <v>17</v>
      </c>
      <c r="AV43" s="37">
        <f t="shared" si="54"/>
        <v>0.20630380828508396</v>
      </c>
      <c r="AW43" s="37">
        <f t="shared" si="75"/>
        <v>0.72744804048873846</v>
      </c>
      <c r="AX43" s="37">
        <f t="shared" si="55"/>
        <v>0.79919648839896462</v>
      </c>
      <c r="AY43" s="37">
        <f t="shared" si="56"/>
        <v>0.55776320523768663</v>
      </c>
      <c r="AZ43" s="37">
        <f t="shared" si="57"/>
        <v>0.74002344219939986</v>
      </c>
      <c r="BA43" s="37">
        <f t="shared" si="76"/>
        <v>0.38140447108272102</v>
      </c>
      <c r="BB43" s="37">
        <f t="shared" si="58"/>
        <v>0.59383859388385185</v>
      </c>
      <c r="BC43" s="16" t="s">
        <v>17</v>
      </c>
      <c r="BD43" s="37">
        <f t="shared" si="59"/>
        <v>0.80856567976692673</v>
      </c>
      <c r="BE43" s="37">
        <f t="shared" si="77"/>
        <v>0.69269316317403784</v>
      </c>
      <c r="BF43" s="37">
        <f t="shared" si="60"/>
        <v>0.79732859700337588</v>
      </c>
      <c r="BG43" s="16"/>
      <c r="BH43" s="21">
        <v>35.146914264306751</v>
      </c>
      <c r="BI43" s="21">
        <v>2.5498419115163635</v>
      </c>
      <c r="BJ43" s="21"/>
      <c r="BK43" s="21">
        <v>19.643659408251963</v>
      </c>
      <c r="BL43" s="21">
        <v>22.076417710343183</v>
      </c>
      <c r="BM43" s="21">
        <v>14.855873572596177</v>
      </c>
      <c r="BN43" s="21">
        <v>8.8913348484737948</v>
      </c>
      <c r="BO43" s="21"/>
      <c r="BP43" s="21">
        <v>1.816644138786204</v>
      </c>
      <c r="BQ43" s="21">
        <v>16.046069290752797</v>
      </c>
      <c r="BR43" s="21">
        <v>31.665560616563049</v>
      </c>
      <c r="BS43" s="21"/>
      <c r="BT43" s="21"/>
      <c r="BU43" s="21">
        <v>27.469504337307431</v>
      </c>
      <c r="BV43" s="21"/>
      <c r="BW43" s="21"/>
      <c r="BX43" s="21">
        <v>16.905425349189205</v>
      </c>
      <c r="BY43" s="21"/>
      <c r="BZ43" s="21">
        <v>9.1317100898962877</v>
      </c>
      <c r="CA43" s="21">
        <v>10.359428311478698</v>
      </c>
      <c r="CB43" s="21"/>
      <c r="CC43" s="21">
        <v>63.184480248194276</v>
      </c>
      <c r="CD43" s="21">
        <v>32.96918167260101</v>
      </c>
      <c r="CE43" s="21">
        <v>42.078744134356107</v>
      </c>
      <c r="CF43" s="21"/>
      <c r="CG43" s="21">
        <v>28.135453793951175</v>
      </c>
      <c r="CH43" s="21">
        <v>3.5187852505371744</v>
      </c>
      <c r="CI43" s="21"/>
      <c r="CJ43" s="21">
        <v>17.421939474566255</v>
      </c>
      <c r="CK43" s="21">
        <v>100</v>
      </c>
      <c r="CL43" s="21">
        <v>19.885737138011294</v>
      </c>
      <c r="CM43" s="21">
        <v>51.158823784566245</v>
      </c>
      <c r="CN43" s="21">
        <v>0.72634823029376527</v>
      </c>
      <c r="CO43" s="21"/>
      <c r="CP43" s="21">
        <v>92.006399740939997</v>
      </c>
      <c r="CQ43" s="21">
        <v>20.000682368389022</v>
      </c>
      <c r="CR43" s="21">
        <v>0.57316720048514014</v>
      </c>
      <c r="CS43" s="21"/>
      <c r="CT43" s="4"/>
    </row>
    <row r="44" spans="1:98" s="1" customFormat="1">
      <c r="A44" s="12" t="s">
        <v>67</v>
      </c>
      <c r="B44" s="33" t="s">
        <v>269</v>
      </c>
      <c r="C44" s="3" t="s">
        <v>270</v>
      </c>
      <c r="D44" s="3" t="s">
        <v>271</v>
      </c>
      <c r="E44" s="3" t="s">
        <v>272</v>
      </c>
      <c r="F44" s="3" t="s">
        <v>273</v>
      </c>
      <c r="G44" s="3" t="s">
        <v>274</v>
      </c>
      <c r="H44" s="3" t="s">
        <v>474</v>
      </c>
      <c r="I44" s="24">
        <v>1335.93</v>
      </c>
      <c r="J44" s="24">
        <v>1335.03</v>
      </c>
      <c r="K44" s="24">
        <v>-6.7368799263441206E-2</v>
      </c>
      <c r="L44" s="3">
        <v>7</v>
      </c>
      <c r="M44" s="3">
        <v>962</v>
      </c>
      <c r="N44" s="3" t="s">
        <v>420</v>
      </c>
      <c r="O44" s="16" t="s">
        <v>17</v>
      </c>
      <c r="P44" s="17">
        <f t="shared" si="33"/>
        <v>7.1103465091495934</v>
      </c>
      <c r="Q44" s="17">
        <f t="shared" si="34"/>
        <v>9.486085248266301</v>
      </c>
      <c r="R44" s="17">
        <f t="shared" si="35"/>
        <v>29.459915458417001</v>
      </c>
      <c r="S44" s="17">
        <f t="shared" si="36"/>
        <v>6.5927918900621663</v>
      </c>
      <c r="T44" s="17">
        <f t="shared" si="37"/>
        <v>52.251975748947544</v>
      </c>
      <c r="U44" s="17">
        <f t="shared" si="38"/>
        <v>44.819760908227167</v>
      </c>
      <c r="V44" s="17">
        <f t="shared" si="39"/>
        <v>57.540933689074471</v>
      </c>
      <c r="W44" s="17">
        <f t="shared" si="40"/>
        <v>41.776081323970899</v>
      </c>
      <c r="X44" s="17">
        <f t="shared" si="41"/>
        <v>3.0721872793848766</v>
      </c>
      <c r="Y44" s="17">
        <f t="shared" si="42"/>
        <v>4.622870038342108</v>
      </c>
      <c r="Z44" s="17">
        <f t="shared" si="43"/>
        <v>8.9394379297124011</v>
      </c>
      <c r="AA44" s="17">
        <f t="shared" si="44"/>
        <v>1.137452441594351</v>
      </c>
      <c r="AB44" s="17">
        <f t="shared" si="45"/>
        <v>13.99284900436988</v>
      </c>
      <c r="AC44" s="17">
        <f t="shared" si="46"/>
        <v>12.236418172077785</v>
      </c>
      <c r="AD44" s="17">
        <f t="shared" si="47"/>
        <v>16.855596827194677</v>
      </c>
      <c r="AE44" s="17">
        <f t="shared" si="48"/>
        <v>11.132166845579157</v>
      </c>
      <c r="AF44" s="16" t="s">
        <v>17</v>
      </c>
      <c r="AG44" s="31">
        <f t="shared" si="69"/>
        <v>0</v>
      </c>
      <c r="AH44" s="22">
        <f t="shared" si="66"/>
        <v>0.41589296494833827</v>
      </c>
      <c r="AI44" s="22">
        <f t="shared" si="65"/>
        <v>2.0507615165986213</v>
      </c>
      <c r="AJ44" s="22">
        <f t="shared" si="70"/>
        <v>-0.10903032698592416</v>
      </c>
      <c r="AK44" s="22">
        <f t="shared" si="71"/>
        <v>2.8774938156771652</v>
      </c>
      <c r="AL44" s="22">
        <f t="shared" si="72"/>
        <v>2.6561431791313113</v>
      </c>
      <c r="AM44" s="22">
        <f t="shared" si="74"/>
        <v>3.0165968575297248</v>
      </c>
      <c r="AN44" s="22">
        <f t="shared" si="73"/>
        <v>2.554685397551423</v>
      </c>
      <c r="AO44" s="16" t="s">
        <v>17</v>
      </c>
      <c r="AP44" s="18">
        <v>1.8400208E-3</v>
      </c>
      <c r="AQ44" s="18">
        <v>0.56124204</v>
      </c>
      <c r="AR44" s="18">
        <v>0.94875010000000004</v>
      </c>
      <c r="AS44" s="18">
        <v>5.8819674E-4</v>
      </c>
      <c r="AT44" s="18">
        <v>0.28404542999999999</v>
      </c>
      <c r="AU44" s="4" t="s">
        <v>17</v>
      </c>
      <c r="AV44" s="37">
        <f t="shared" si="54"/>
        <v>0.71573087279391512</v>
      </c>
      <c r="AW44" s="37">
        <f t="shared" si="75"/>
        <v>8.4521560595845355E-2</v>
      </c>
      <c r="AX44" s="37">
        <f t="shared" si="55"/>
        <v>0.89567541522067473</v>
      </c>
      <c r="AY44" s="37">
        <f t="shared" si="56"/>
        <v>3.0663587272496781E-2</v>
      </c>
      <c r="AZ44" s="37">
        <f t="shared" si="57"/>
        <v>3.5288518311555717E-2</v>
      </c>
      <c r="BA44" s="37">
        <f t="shared" si="76"/>
        <v>3.9181618099700395E-2</v>
      </c>
      <c r="BB44" s="37">
        <f t="shared" si="58"/>
        <v>3.405080339193943E-2</v>
      </c>
      <c r="BC44" s="16" t="s">
        <v>17</v>
      </c>
      <c r="BD44" s="37">
        <f t="shared" si="59"/>
        <v>0.69992648328766705</v>
      </c>
      <c r="BE44" s="37">
        <f t="shared" si="77"/>
        <v>0.81549672883151225</v>
      </c>
      <c r="BF44" s="37">
        <f t="shared" si="60"/>
        <v>0.5749087673390102</v>
      </c>
      <c r="BG44" s="16"/>
      <c r="BH44" s="21"/>
      <c r="BI44" s="21">
        <v>4.0381592297647169</v>
      </c>
      <c r="BJ44" s="21">
        <v>10.182533788534471</v>
      </c>
      <c r="BK44" s="21"/>
      <c r="BL44" s="21"/>
      <c r="BM44" s="21">
        <v>14.10895528660841</v>
      </c>
      <c r="BN44" s="21"/>
      <c r="BO44" s="21">
        <v>4.863215209924193</v>
      </c>
      <c r="BP44" s="21"/>
      <c r="BQ44" s="21">
        <v>29.469727122033284</v>
      </c>
      <c r="BR44" s="21">
        <v>8.1133809907816872</v>
      </c>
      <c r="BS44" s="21">
        <v>28.388172390369377</v>
      </c>
      <c r="BT44" s="21">
        <v>51.868381330483651</v>
      </c>
      <c r="BU44" s="21">
        <v>5.1954551118939314</v>
      </c>
      <c r="BV44" s="21">
        <v>5.7367958082874839</v>
      </c>
      <c r="BW44" s="21">
        <v>8.8461247500050817</v>
      </c>
      <c r="BX44" s="21"/>
      <c r="BY44" s="21"/>
      <c r="BZ44" s="21">
        <v>32.949443423994758</v>
      </c>
      <c r="CA44" s="21">
        <v>28.503540862919113</v>
      </c>
      <c r="CB44" s="21">
        <v>68.457632190695975</v>
      </c>
      <c r="CC44" s="21">
        <v>100</v>
      </c>
      <c r="CD44" s="21">
        <v>31.349262267127859</v>
      </c>
      <c r="CE44" s="21">
        <v>25.383644050934095</v>
      </c>
      <c r="CF44" s="21">
        <v>57.311180581005559</v>
      </c>
      <c r="CG44" s="21">
        <v>66.785783140653123</v>
      </c>
      <c r="CH44" s="21">
        <v>67.84984292246466</v>
      </c>
      <c r="CI44" s="21">
        <v>6.7683538460783828</v>
      </c>
      <c r="CJ44" s="21">
        <v>34.707388646586921</v>
      </c>
      <c r="CK44" s="21">
        <v>4.7696521888090553</v>
      </c>
      <c r="CL44" s="21">
        <v>67.759935763792242</v>
      </c>
      <c r="CM44" s="21">
        <v>98.418066519633413</v>
      </c>
      <c r="CN44" s="21">
        <v>82.049625326550711</v>
      </c>
      <c r="CO44" s="21">
        <v>36.332843262104291</v>
      </c>
      <c r="CP44" s="21">
        <v>52.297691807160597</v>
      </c>
      <c r="CQ44" s="21">
        <v>78.087306071838597</v>
      </c>
      <c r="CR44" s="21">
        <v>12.050357366136801</v>
      </c>
      <c r="CS44" s="21">
        <v>30.112208112614248</v>
      </c>
      <c r="CT44" s="4" t="s">
        <v>653</v>
      </c>
    </row>
    <row r="45" spans="1:98" s="1" customFormat="1">
      <c r="A45" s="12" t="s">
        <v>73</v>
      </c>
      <c r="B45" s="33" t="s">
        <v>74</v>
      </c>
      <c r="C45" s="3" t="s">
        <v>75</v>
      </c>
      <c r="D45" s="3" t="s">
        <v>0</v>
      </c>
      <c r="E45" s="3" t="s">
        <v>0</v>
      </c>
      <c r="F45" s="3" t="s">
        <v>0</v>
      </c>
      <c r="G45" s="3" t="s">
        <v>76</v>
      </c>
      <c r="H45" s="3" t="s">
        <v>475</v>
      </c>
      <c r="I45" s="24">
        <v>1774.08</v>
      </c>
      <c r="J45" s="24">
        <v>1773.36</v>
      </c>
      <c r="K45" s="24">
        <v>-4.0584415584417097E-2</v>
      </c>
      <c r="L45" s="3">
        <v>25</v>
      </c>
      <c r="M45" s="3">
        <v>981</v>
      </c>
      <c r="N45" s="3" t="s">
        <v>420</v>
      </c>
      <c r="O45" s="16" t="s">
        <v>17</v>
      </c>
      <c r="P45" s="17">
        <f t="shared" si="33"/>
        <v>46.920124972556309</v>
      </c>
      <c r="Q45" s="17">
        <f t="shared" si="34"/>
        <v>26.231530439064279</v>
      </c>
      <c r="R45" s="17">
        <f t="shared" si="35"/>
        <v>16.163958327563222</v>
      </c>
      <c r="S45" s="17">
        <f t="shared" si="36"/>
        <v>31.950800212955265</v>
      </c>
      <c r="T45" s="17">
        <f t="shared" si="37"/>
        <v>19.190132148277808</v>
      </c>
      <c r="U45" s="17">
        <f t="shared" si="38"/>
        <v>8.7387034877706391</v>
      </c>
      <c r="V45" s="17">
        <f t="shared" si="39"/>
        <v>13.555680638424086</v>
      </c>
      <c r="W45" s="17">
        <f t="shared" si="40"/>
        <v>13.771311524234884</v>
      </c>
      <c r="X45" s="17">
        <f t="shared" si="41"/>
        <v>17.551932335386102</v>
      </c>
      <c r="Y45" s="17">
        <f t="shared" si="42"/>
        <v>9.6306512573543159</v>
      </c>
      <c r="Z45" s="17">
        <f t="shared" si="43"/>
        <v>6.1064824430927063</v>
      </c>
      <c r="AA45" s="17">
        <f t="shared" si="44"/>
        <v>5.4259930000015277</v>
      </c>
      <c r="AB45" s="17">
        <f t="shared" si="45"/>
        <v>8.1687932918274146</v>
      </c>
      <c r="AC45" s="17">
        <f t="shared" si="46"/>
        <v>2.048958574293803</v>
      </c>
      <c r="AD45" s="17">
        <f t="shared" si="47"/>
        <v>6.3842994076588209</v>
      </c>
      <c r="AE45" s="17">
        <f t="shared" si="48"/>
        <v>9.1482971773343067</v>
      </c>
      <c r="AF45" s="16" t="s">
        <v>17</v>
      </c>
      <c r="AG45" s="31">
        <f t="shared" si="69"/>
        <v>0</v>
      </c>
      <c r="AH45" s="22">
        <f t="shared" si="66"/>
        <v>-0.83890487409068726</v>
      </c>
      <c r="AI45" s="22">
        <f t="shared" si="65"/>
        <v>-1.5374263187998871</v>
      </c>
      <c r="AJ45" s="22">
        <f t="shared" si="70"/>
        <v>-0.55435479185926528</v>
      </c>
      <c r="AK45" s="22">
        <f t="shared" si="71"/>
        <v>-1.2898422096709452</v>
      </c>
      <c r="AL45" s="22">
        <f t="shared" si="72"/>
        <v>-2.4247156998387389</v>
      </c>
      <c r="AM45" s="22">
        <f t="shared" si="74"/>
        <v>-1.7913093024827975</v>
      </c>
      <c r="AN45" s="22">
        <f t="shared" si="73"/>
        <v>-1.768540893534533</v>
      </c>
      <c r="AO45" s="16" t="s">
        <v>17</v>
      </c>
      <c r="AP45" s="18">
        <v>2.1572404E-2</v>
      </c>
      <c r="AQ45" s="18">
        <v>0.26000046999999998</v>
      </c>
      <c r="AR45" s="18">
        <v>0.62823790000000002</v>
      </c>
      <c r="AS45" s="18">
        <v>2.5786440000000001E-2</v>
      </c>
      <c r="AT45" s="18">
        <v>0.29773783999999998</v>
      </c>
      <c r="AU45" s="4" t="s">
        <v>17</v>
      </c>
      <c r="AV45" s="37">
        <f t="shared" si="54"/>
        <v>0.34101415595086682</v>
      </c>
      <c r="AW45" s="37">
        <f t="shared" si="75"/>
        <v>0.15965219047423598</v>
      </c>
      <c r="AX45" s="37">
        <f t="shared" si="55"/>
        <v>0.45401661012985361</v>
      </c>
      <c r="AY45" s="37">
        <f t="shared" si="56"/>
        <v>0.20566962488530952</v>
      </c>
      <c r="AZ45" s="37">
        <f t="shared" si="57"/>
        <v>9.5000360731993735E-2</v>
      </c>
      <c r="BA45" s="37">
        <f t="shared" si="76"/>
        <v>0.13395197358140007</v>
      </c>
      <c r="BB45" s="37">
        <f t="shared" si="58"/>
        <v>0.14593173839501936</v>
      </c>
      <c r="BC45" s="16" t="s">
        <v>17</v>
      </c>
      <c r="BD45" s="37">
        <f t="shared" si="59"/>
        <v>0.29378657103521194</v>
      </c>
      <c r="BE45" s="37">
        <f t="shared" si="77"/>
        <v>0.60749916988766062</v>
      </c>
      <c r="BF45" s="37">
        <f t="shared" si="60"/>
        <v>0.67428449999612661</v>
      </c>
      <c r="BG45" s="16"/>
      <c r="BH45" s="21">
        <v>100</v>
      </c>
      <c r="BI45" s="21">
        <v>27.399750160785754</v>
      </c>
      <c r="BJ45" s="21">
        <v>0.99481951970200522</v>
      </c>
      <c r="BK45" s="21">
        <v>33.388842877108118</v>
      </c>
      <c r="BL45" s="21">
        <v>72.817212305185649</v>
      </c>
      <c r="BM45" s="21">
        <v>7.8330381199762931</v>
      </c>
      <c r="BN45" s="21">
        <v>21.568704340780961</v>
      </c>
      <c r="BO45" s="21">
        <v>22.160352363678285</v>
      </c>
      <c r="BP45" s="21">
        <v>53.364026931821584</v>
      </c>
      <c r="BQ45" s="21">
        <v>2.6276881551548494</v>
      </c>
      <c r="BR45" s="21">
        <v>9.0455200397408557</v>
      </c>
      <c r="BS45" s="21">
        <v>26.850665661924133</v>
      </c>
      <c r="BT45" s="21">
        <v>26.131959453433051</v>
      </c>
      <c r="BU45" s="21">
        <v>30.930166269568144</v>
      </c>
      <c r="BV45" s="21">
        <v>26.97425421036213</v>
      </c>
      <c r="BW45" s="21">
        <v>40.964052002999736</v>
      </c>
      <c r="BX45" s="21">
        <v>45.889984824792272</v>
      </c>
      <c r="BY45" s="21">
        <v>14.995543757054058</v>
      </c>
      <c r="BZ45" s="21">
        <v>2.7143574595993436</v>
      </c>
      <c r="CA45" s="21"/>
      <c r="CB45" s="21">
        <v>14.937736330055968</v>
      </c>
      <c r="CC45" s="21">
        <v>17.380728623510752</v>
      </c>
      <c r="CD45" s="21">
        <v>41.727706179945173</v>
      </c>
      <c r="CE45" s="21">
        <v>6.397556982963895</v>
      </c>
      <c r="CF45" s="21">
        <v>1.8402347053922237</v>
      </c>
      <c r="CG45" s="21">
        <v>12.756833233648562</v>
      </c>
      <c r="CH45" s="21">
        <v>10.601962478909865</v>
      </c>
      <c r="CI45" s="21">
        <v>12.096930037938654</v>
      </c>
      <c r="CJ45" s="21"/>
      <c r="CK45" s="21">
        <v>32.361402877836923</v>
      </c>
      <c r="CL45" s="21">
        <v>9.0848340445368994</v>
      </c>
      <c r="CM45" s="21">
        <v>3.8660058104185242</v>
      </c>
      <c r="CN45" s="21">
        <v>8.910479820904003</v>
      </c>
      <c r="CO45" s="21">
        <v>1.568316778720102</v>
      </c>
      <c r="CP45" s="21"/>
      <c r="CQ45" s="21">
        <v>7.9442713150779216</v>
      </c>
      <c r="CR45" s="21">
        <v>4.635743110939865</v>
      </c>
      <c r="CS45" s="21">
        <v>40.936914892201649</v>
      </c>
      <c r="CT45" s="4"/>
    </row>
    <row r="46" spans="1:98" s="1" customFormat="1">
      <c r="A46" s="12" t="s">
        <v>73</v>
      </c>
      <c r="B46" s="33" t="s">
        <v>275</v>
      </c>
      <c r="C46" s="3" t="s">
        <v>276</v>
      </c>
      <c r="D46" s="3" t="s">
        <v>79</v>
      </c>
      <c r="E46" s="3" t="s">
        <v>277</v>
      </c>
      <c r="F46" s="3" t="s">
        <v>278</v>
      </c>
      <c r="G46" s="3" t="s">
        <v>279</v>
      </c>
      <c r="H46" s="3" t="s">
        <v>476</v>
      </c>
      <c r="I46" s="24">
        <v>2292.48</v>
      </c>
      <c r="J46" s="24">
        <v>2291.79</v>
      </c>
      <c r="K46" s="24">
        <v>-3.0098408710220102E-2</v>
      </c>
      <c r="L46" s="3">
        <v>71</v>
      </c>
      <c r="M46" s="3">
        <v>974</v>
      </c>
      <c r="N46" s="3" t="s">
        <v>420</v>
      </c>
      <c r="O46" s="16" t="s">
        <v>17</v>
      </c>
      <c r="P46" s="17">
        <f t="shared" si="33"/>
        <v>59.82386099988188</v>
      </c>
      <c r="Q46" s="17">
        <f t="shared" si="34"/>
        <v>63.809958738688003</v>
      </c>
      <c r="R46" s="17">
        <f t="shared" si="35"/>
        <v>56.097433400778378</v>
      </c>
      <c r="S46" s="17">
        <f t="shared" si="36"/>
        <v>58.73109214058077</v>
      </c>
      <c r="T46" s="17">
        <f t="shared" si="37"/>
        <v>40.093180024858995</v>
      </c>
      <c r="U46" s="17">
        <f t="shared" si="38"/>
        <v>39.475084754828423</v>
      </c>
      <c r="V46" s="17">
        <f t="shared" si="39"/>
        <v>30.531991884040757</v>
      </c>
      <c r="W46" s="17">
        <f t="shared" si="40"/>
        <v>34.508693279892938</v>
      </c>
      <c r="X46" s="17">
        <f t="shared" si="41"/>
        <v>10.414230957993928</v>
      </c>
      <c r="Y46" s="17">
        <f t="shared" si="42"/>
        <v>6.8716750693797124</v>
      </c>
      <c r="Z46" s="17">
        <f t="shared" si="43"/>
        <v>5.9559101765676177</v>
      </c>
      <c r="AA46" s="17">
        <f t="shared" si="44"/>
        <v>4.8369811564371439</v>
      </c>
      <c r="AB46" s="17">
        <f t="shared" si="45"/>
        <v>7.5905565533994093</v>
      </c>
      <c r="AC46" s="17">
        <f t="shared" si="46"/>
        <v>5.844394046925399</v>
      </c>
      <c r="AD46" s="17">
        <f t="shared" si="47"/>
        <v>1.5197174748941364</v>
      </c>
      <c r="AE46" s="17">
        <f t="shared" si="48"/>
        <v>5.0782875163336811</v>
      </c>
      <c r="AF46" s="16" t="s">
        <v>17</v>
      </c>
      <c r="AG46" s="31">
        <f t="shared" si="69"/>
        <v>0</v>
      </c>
      <c r="AH46" s="22">
        <f t="shared" si="66"/>
        <v>9.3060576907190259E-2</v>
      </c>
      <c r="AI46" s="22">
        <f t="shared" si="65"/>
        <v>-9.2786258822555909E-2</v>
      </c>
      <c r="AJ46" s="22">
        <f t="shared" si="70"/>
        <v>-2.6596558344226598E-2</v>
      </c>
      <c r="AK46" s="22">
        <f t="shared" si="71"/>
        <v>-0.57736417360790804</v>
      </c>
      <c r="AL46" s="22">
        <f t="shared" si="72"/>
        <v>-0.5997786606040495</v>
      </c>
      <c r="AM46" s="22">
        <f t="shared" si="74"/>
        <v>-0.97039931127822499</v>
      </c>
      <c r="AN46" s="22">
        <f t="shared" si="73"/>
        <v>-0.79376117909066513</v>
      </c>
      <c r="AO46" s="16" t="s">
        <v>17</v>
      </c>
      <c r="AP46" s="18">
        <v>1.8656913999999999E-5</v>
      </c>
      <c r="AQ46" s="18">
        <v>0.59591395000000003</v>
      </c>
      <c r="AR46" s="18">
        <v>0.97201720000000003</v>
      </c>
      <c r="AS46" s="18">
        <v>4.3834890000000002E-5</v>
      </c>
      <c r="AT46" s="18">
        <v>0.85172729999999996</v>
      </c>
      <c r="AU46" s="4" t="s">
        <v>17</v>
      </c>
      <c r="AV46" s="37">
        <f t="shared" si="54"/>
        <v>0.75927062336381579</v>
      </c>
      <c r="AW46" s="37">
        <f t="shared" si="75"/>
        <v>0.76632956299931432</v>
      </c>
      <c r="AX46" s="37">
        <f t="shared" si="55"/>
        <v>0.92746787010812892</v>
      </c>
      <c r="AY46" s="37">
        <f t="shared" si="56"/>
        <v>0.16778502982398652</v>
      </c>
      <c r="AZ46" s="37">
        <f t="shared" si="57"/>
        <v>0.13697313539907433</v>
      </c>
      <c r="BA46" s="37">
        <f t="shared" si="76"/>
        <v>4.738483552420425E-2</v>
      </c>
      <c r="BB46" s="37">
        <f t="shared" si="58"/>
        <v>7.3126240627544789E-2</v>
      </c>
      <c r="BC46" s="16" t="s">
        <v>17</v>
      </c>
      <c r="BD46" s="37">
        <f t="shared" si="59"/>
        <v>0.95024016744634721</v>
      </c>
      <c r="BE46" s="37">
        <f t="shared" si="77"/>
        <v>0.27971287065722256</v>
      </c>
      <c r="BF46" s="37">
        <f t="shared" si="60"/>
        <v>0.56025011511601885</v>
      </c>
      <c r="BG46" s="16"/>
      <c r="BH46" s="21">
        <v>100</v>
      </c>
      <c r="BI46" s="21">
        <v>44.891658564438849</v>
      </c>
      <c r="BJ46" s="21">
        <v>44.957643724243184</v>
      </c>
      <c r="BK46" s="21">
        <v>49.288115837073789</v>
      </c>
      <c r="BL46" s="21">
        <v>59.981886873653586</v>
      </c>
      <c r="BM46" s="21">
        <v>58.988464227777186</v>
      </c>
      <c r="BN46" s="21">
        <v>48.753220498714818</v>
      </c>
      <c r="BO46" s="21">
        <v>66.031731830504498</v>
      </c>
      <c r="BP46" s="21">
        <v>81.466418397755518</v>
      </c>
      <c r="BQ46" s="21">
        <v>60.549758524196839</v>
      </c>
      <c r="BR46" s="21">
        <v>39.08173754049605</v>
      </c>
      <c r="BS46" s="21">
        <v>66.703361224595099</v>
      </c>
      <c r="BT46" s="21">
        <v>58.054876313825538</v>
      </c>
      <c r="BU46" s="21">
        <v>59.324083260238943</v>
      </c>
      <c r="BV46" s="21">
        <v>56.421146855641993</v>
      </c>
      <c r="BW46" s="21">
        <v>67.277973322065804</v>
      </c>
      <c r="BX46" s="21">
        <v>68.841421956717269</v>
      </c>
      <c r="BY46" s="21">
        <v>41.790835308239814</v>
      </c>
      <c r="BZ46" s="21">
        <v>26.506457265254664</v>
      </c>
      <c r="CA46" s="21">
        <v>26.992722044833553</v>
      </c>
      <c r="CB46" s="21">
        <v>30.857762993057403</v>
      </c>
      <c r="CC46" s="21">
        <v>52.327328742339994</v>
      </c>
      <c r="CD46" s="21">
        <v>63.781629078809338</v>
      </c>
      <c r="CE46" s="21">
        <v>56.405038238785352</v>
      </c>
      <c r="CF46" s="21">
        <v>37.542422468778803</v>
      </c>
      <c r="CG46" s="21">
        <v>48.641531893362327</v>
      </c>
      <c r="CH46" s="21">
        <v>30.292650763874363</v>
      </c>
      <c r="CI46" s="21">
        <v>24.493780409341291</v>
      </c>
      <c r="CJ46" s="21">
        <v>26.71203738917875</v>
      </c>
      <c r="CK46" s="21">
        <v>30.994658893482903</v>
      </c>
      <c r="CL46" s="21">
        <v>27.424659464799092</v>
      </c>
      <c r="CM46" s="21">
        <v>34.409879463766664</v>
      </c>
      <c r="CN46" s="21">
        <v>33.118724208976388</v>
      </c>
      <c r="CO46" s="21">
        <v>29.079446751530035</v>
      </c>
      <c r="CP46" s="21">
        <v>26.493391078067219</v>
      </c>
      <c r="CQ46" s="21">
        <v>37.694759933876647</v>
      </c>
      <c r="CR46" s="21">
        <v>26.234780831946999</v>
      </c>
      <c r="CS46" s="21">
        <v>53.041087804043769</v>
      </c>
      <c r="CT46" s="4" t="s">
        <v>653</v>
      </c>
    </row>
    <row r="47" spans="1:98" s="1" customFormat="1">
      <c r="A47" s="12" t="s">
        <v>73</v>
      </c>
      <c r="B47" s="33" t="s">
        <v>280</v>
      </c>
      <c r="C47" s="3" t="s">
        <v>281</v>
      </c>
      <c r="D47" s="3" t="s">
        <v>79</v>
      </c>
      <c r="E47" s="3" t="s">
        <v>282</v>
      </c>
      <c r="F47" s="3" t="s">
        <v>0</v>
      </c>
      <c r="G47" s="3" t="s">
        <v>283</v>
      </c>
      <c r="H47" s="3" t="s">
        <v>477</v>
      </c>
      <c r="I47" s="24">
        <v>2316.4499999999998</v>
      </c>
      <c r="J47" s="24">
        <v>2312.56</v>
      </c>
      <c r="K47" s="24">
        <v>-0.167929374689713</v>
      </c>
      <c r="L47" s="3">
        <v>5</v>
      </c>
      <c r="M47" s="3">
        <v>982</v>
      </c>
      <c r="N47" s="3" t="s">
        <v>420</v>
      </c>
      <c r="O47" s="16" t="s">
        <v>17</v>
      </c>
      <c r="P47" s="17">
        <f t="shared" si="33"/>
        <v>83.202194767114477</v>
      </c>
      <c r="Q47" s="17">
        <f t="shared" si="34"/>
        <v>92.491554182868143</v>
      </c>
      <c r="R47" s="17">
        <f t="shared" si="35"/>
        <v>86.390727433456632</v>
      </c>
      <c r="S47" s="17">
        <f t="shared" si="36"/>
        <v>84.402757330328996</v>
      </c>
      <c r="T47" s="17">
        <f t="shared" si="37"/>
        <v>62.715635443796678</v>
      </c>
      <c r="U47" s="17">
        <f t="shared" si="38"/>
        <v>53.000210841378497</v>
      </c>
      <c r="V47" s="17">
        <f t="shared" si="39"/>
        <v>45.304726900186509</v>
      </c>
      <c r="W47" s="17">
        <f t="shared" si="40"/>
        <v>55.83655983004585</v>
      </c>
      <c r="X47" s="17">
        <f t="shared" si="41"/>
        <v>1.7939344290335235</v>
      </c>
      <c r="Y47" s="17">
        <f t="shared" si="42"/>
        <v>3.967797717334578</v>
      </c>
      <c r="Z47" s="17">
        <f t="shared" si="43"/>
        <v>7.5461801092062091</v>
      </c>
      <c r="AA47" s="17">
        <f t="shared" si="44"/>
        <v>5.3734519834876968</v>
      </c>
      <c r="AB47" s="17">
        <f t="shared" si="45"/>
        <v>8.6811331337692081</v>
      </c>
      <c r="AC47" s="17">
        <f t="shared" si="46"/>
        <v>5.3525450427114967</v>
      </c>
      <c r="AD47" s="17">
        <f t="shared" si="47"/>
        <v>4.8714883649687275</v>
      </c>
      <c r="AE47" s="17">
        <f t="shared" si="48"/>
        <v>3.3862297954798959</v>
      </c>
      <c r="AF47" s="16" t="s">
        <v>17</v>
      </c>
      <c r="AG47" s="31">
        <f t="shared" si="69"/>
        <v>0</v>
      </c>
      <c r="AH47" s="22">
        <f t="shared" si="66"/>
        <v>0.15270004740031703</v>
      </c>
      <c r="AI47" s="22">
        <f t="shared" si="65"/>
        <v>5.4254886756639392E-2</v>
      </c>
      <c r="AJ47" s="22">
        <f t="shared" si="70"/>
        <v>2.0668545395588621E-2</v>
      </c>
      <c r="AK47" s="22">
        <f t="shared" si="71"/>
        <v>-0.407796423541958</v>
      </c>
      <c r="AL47" s="22">
        <f t="shared" si="72"/>
        <v>-0.65062348640576795</v>
      </c>
      <c r="AM47" s="22">
        <f t="shared" si="74"/>
        <v>-0.87696000259695261</v>
      </c>
      <c r="AN47" s="22">
        <f t="shared" si="73"/>
        <v>-0.57541152752189895</v>
      </c>
      <c r="AO47" s="16" t="s">
        <v>17</v>
      </c>
      <c r="AP47" s="18">
        <v>2.8529208E-9</v>
      </c>
      <c r="AQ47" s="18">
        <v>0.54823189999999999</v>
      </c>
      <c r="AR47" s="18">
        <v>0.22310086000000001</v>
      </c>
      <c r="AS47" s="18">
        <v>5.9806449999999997E-6</v>
      </c>
      <c r="AT47" s="18">
        <v>0.6532945</v>
      </c>
      <c r="AU47" s="4" t="s">
        <v>17</v>
      </c>
      <c r="AV47" s="37">
        <f t="shared" si="54"/>
        <v>9.6252892202118828E-2</v>
      </c>
      <c r="AW47" s="37">
        <f t="shared" si="75"/>
        <v>0.70598298635571632</v>
      </c>
      <c r="AX47" s="37">
        <f t="shared" si="55"/>
        <v>0.84072919436720872</v>
      </c>
      <c r="AY47" s="37">
        <f t="shared" si="56"/>
        <v>7.6766533712859297E-2</v>
      </c>
      <c r="AZ47" s="37">
        <f t="shared" si="57"/>
        <v>3.2813972578019748E-3</v>
      </c>
      <c r="BA47" s="37">
        <f t="shared" si="76"/>
        <v>7.1442705516763187E-4</v>
      </c>
      <c r="BB47" s="37">
        <f t="shared" si="58"/>
        <v>3.5762550608067734E-4</v>
      </c>
      <c r="BC47" s="16" t="s">
        <v>659</v>
      </c>
      <c r="BD47" s="37">
        <f t="shared" si="59"/>
        <v>0.37407816351493683</v>
      </c>
      <c r="BE47" s="37">
        <f t="shared" si="77"/>
        <v>0.12856613916970377</v>
      </c>
      <c r="BF47" s="37">
        <f t="shared" si="60"/>
        <v>0.4923812177363116</v>
      </c>
      <c r="BG47" s="16"/>
      <c r="BH47" s="21">
        <v>84.698943781725916</v>
      </c>
      <c r="BI47" s="21">
        <v>79.836520317491406</v>
      </c>
      <c r="BJ47" s="21">
        <v>87.998210265293125</v>
      </c>
      <c r="BK47" s="21">
        <v>85.167228145173624</v>
      </c>
      <c r="BL47" s="21">
        <v>78.310071325888316</v>
      </c>
      <c r="BM47" s="21">
        <v>97.250412321081015</v>
      </c>
      <c r="BN47" s="21">
        <v>80.905953275635852</v>
      </c>
      <c r="BO47" s="21">
        <v>93.813761163301763</v>
      </c>
      <c r="BP47" s="21">
        <v>97.996089971453941</v>
      </c>
      <c r="BQ47" s="21">
        <v>100</v>
      </c>
      <c r="BR47" s="21">
        <v>64.863002878533976</v>
      </c>
      <c r="BS47" s="21">
        <v>91.640659753215104</v>
      </c>
      <c r="BT47" s="21">
        <v>89.05924710207745</v>
      </c>
      <c r="BU47" s="21">
        <v>72.19494429812076</v>
      </c>
      <c r="BV47" s="21">
        <v>93.226927818927891</v>
      </c>
      <c r="BW47" s="21">
        <v>97.397850309991199</v>
      </c>
      <c r="BX47" s="21">
        <v>87.828696866267194</v>
      </c>
      <c r="BY47" s="21">
        <v>71.365367358337977</v>
      </c>
      <c r="BZ47" s="21">
        <v>50.526711586580539</v>
      </c>
      <c r="CA47" s="21">
        <v>48.539716985746743</v>
      </c>
      <c r="CB47" s="21">
        <v>47.436557824559131</v>
      </c>
      <c r="CC47" s="21">
        <v>78.191724380624592</v>
      </c>
      <c r="CD47" s="21">
        <v>88.883466441472436</v>
      </c>
      <c r="CE47" s="21">
        <v>61.206257823598207</v>
      </c>
      <c r="CF47" s="21">
        <v>56.740366450178193</v>
      </c>
      <c r="CG47" s="21">
        <v>65.099733388934013</v>
      </c>
      <c r="CH47" s="21">
        <v>46.276871978704868</v>
      </c>
      <c r="CI47" s="21">
        <v>35.677824565477209</v>
      </c>
      <c r="CJ47" s="21">
        <v>46.612731201990862</v>
      </c>
      <c r="CK47" s="21">
        <v>33.752087606549637</v>
      </c>
      <c r="CL47" s="21">
        <v>36.335214800259244</v>
      </c>
      <c r="CM47" s="21">
        <v>61.011380610121165</v>
      </c>
      <c r="CN47" s="21">
        <v>48.812220282011644</v>
      </c>
      <c r="CO47" s="21">
        <v>51.595801122763568</v>
      </c>
      <c r="CP47" s="21">
        <v>61.129871826549596</v>
      </c>
      <c r="CQ47" s="21">
        <v>54.184296941882849</v>
      </c>
      <c r="CR47" s="21">
        <v>46.638571195424362</v>
      </c>
      <c r="CS47" s="21">
        <v>65.634258063608911</v>
      </c>
      <c r="CT47" s="4" t="s">
        <v>653</v>
      </c>
    </row>
    <row r="48" spans="1:98" s="1" customFormat="1">
      <c r="A48" s="12" t="s">
        <v>73</v>
      </c>
      <c r="B48" s="33" t="s">
        <v>284</v>
      </c>
      <c r="C48" s="3" t="s">
        <v>285</v>
      </c>
      <c r="D48" s="3" t="s">
        <v>286</v>
      </c>
      <c r="E48" s="3" t="s">
        <v>287</v>
      </c>
      <c r="F48" s="3" t="s">
        <v>288</v>
      </c>
      <c r="G48" s="3" t="s">
        <v>289</v>
      </c>
      <c r="H48" s="3" t="s">
        <v>478</v>
      </c>
      <c r="I48" s="24">
        <v>2417.35</v>
      </c>
      <c r="J48" s="24">
        <v>2416.0300000000002</v>
      </c>
      <c r="K48" s="24">
        <v>-5.4605249550115101E-2</v>
      </c>
      <c r="L48" s="3">
        <v>5</v>
      </c>
      <c r="M48" s="3">
        <v>930</v>
      </c>
      <c r="N48" s="3" t="s">
        <v>420</v>
      </c>
      <c r="O48" s="16" t="s">
        <v>17</v>
      </c>
      <c r="P48" s="17">
        <f t="shared" si="33"/>
        <v>51.138232799247184</v>
      </c>
      <c r="Q48" s="17">
        <f t="shared" si="34"/>
        <v>61.252978485432401</v>
      </c>
      <c r="R48" s="17">
        <f t="shared" si="35"/>
        <v>38.037318343448341</v>
      </c>
      <c r="S48" s="17">
        <f t="shared" si="36"/>
        <v>41.378275004232883</v>
      </c>
      <c r="T48" s="17">
        <f t="shared" si="37"/>
        <v>39.549321334850021</v>
      </c>
      <c r="U48" s="17">
        <f t="shared" si="38"/>
        <v>46.305108661323573</v>
      </c>
      <c r="V48" s="17">
        <f t="shared" si="39"/>
        <v>36.642765580555128</v>
      </c>
      <c r="W48" s="17">
        <f t="shared" si="40"/>
        <v>44.138150881627439</v>
      </c>
      <c r="X48" s="17">
        <f t="shared" si="41"/>
        <v>8.0540466691181916</v>
      </c>
      <c r="Y48" s="17">
        <f t="shared" si="42"/>
        <v>13.618354302886441</v>
      </c>
      <c r="Z48" s="17">
        <f t="shared" si="43"/>
        <v>3.4341556474536619</v>
      </c>
      <c r="AA48" s="17">
        <f t="shared" si="44"/>
        <v>4.8683613975609301</v>
      </c>
      <c r="AB48" s="17">
        <f t="shared" si="45"/>
        <v>4.0001477203886733</v>
      </c>
      <c r="AC48" s="17">
        <f t="shared" si="46"/>
        <v>6.1716179573600654</v>
      </c>
      <c r="AD48" s="17">
        <f t="shared" si="47"/>
        <v>6.0277188796050147</v>
      </c>
      <c r="AE48" s="17">
        <f t="shared" si="48"/>
        <v>3.6643328477184998</v>
      </c>
      <c r="AF48" s="16" t="s">
        <v>17</v>
      </c>
      <c r="AG48" s="31">
        <f t="shared" si="69"/>
        <v>0</v>
      </c>
      <c r="AH48" s="22">
        <f t="shared" si="66"/>
        <v>0.26037769251188619</v>
      </c>
      <c r="AI48" s="22">
        <f t="shared" si="65"/>
        <v>-0.42698676694133003</v>
      </c>
      <c r="AJ48" s="22">
        <f t="shared" si="70"/>
        <v>-0.30552880300855384</v>
      </c>
      <c r="AK48" s="22">
        <f t="shared" si="71"/>
        <v>-0.3707493674458146</v>
      </c>
      <c r="AL48" s="22">
        <f t="shared" si="72"/>
        <v>-0.14323093659226688</v>
      </c>
      <c r="AM48" s="22">
        <f t="shared" si="74"/>
        <v>-0.48087391206786778</v>
      </c>
      <c r="AN48" s="22">
        <f t="shared" si="73"/>
        <v>-0.21237611496192549</v>
      </c>
      <c r="AO48" s="16" t="s">
        <v>17</v>
      </c>
      <c r="AP48" s="18">
        <v>0.260994</v>
      </c>
      <c r="AQ48" s="18">
        <v>0.22256258000000001</v>
      </c>
      <c r="AR48" s="18">
        <v>0.63217383999999999</v>
      </c>
      <c r="AS48" s="18">
        <v>0.43750644</v>
      </c>
      <c r="AT48" s="18">
        <v>0.24126594000000001</v>
      </c>
      <c r="AU48" s="4" t="s">
        <v>17</v>
      </c>
      <c r="AV48" s="37">
        <f t="shared" si="54"/>
        <v>0.55073278383489255</v>
      </c>
      <c r="AW48" s="37">
        <f t="shared" si="75"/>
        <v>0.19220406108736515</v>
      </c>
      <c r="AX48" s="37">
        <f t="shared" si="55"/>
        <v>0.33631070019218529</v>
      </c>
      <c r="AY48" s="37">
        <f t="shared" si="56"/>
        <v>0.24691679881388415</v>
      </c>
      <c r="AZ48" s="37">
        <f t="shared" si="57"/>
        <v>0.64742252685790369</v>
      </c>
      <c r="BA48" s="37">
        <f t="shared" si="76"/>
        <v>0.21798863854415079</v>
      </c>
      <c r="BB48" s="37">
        <f t="shared" si="58"/>
        <v>0.46154970853209931</v>
      </c>
      <c r="BC48" s="16" t="s">
        <v>17</v>
      </c>
      <c r="BD48" s="37">
        <f t="shared" si="59"/>
        <v>0.39098159827064377</v>
      </c>
      <c r="BE48" s="37">
        <f t="shared" si="77"/>
        <v>0.72761508928284169</v>
      </c>
      <c r="BF48" s="37">
        <f t="shared" si="60"/>
        <v>0.43028516313826004</v>
      </c>
      <c r="BG48" s="16"/>
      <c r="BH48" s="21">
        <v>81.117186885334505</v>
      </c>
      <c r="BI48" s="21">
        <v>52.843679657894477</v>
      </c>
      <c r="BJ48" s="21">
        <v>36.834017784199304</v>
      </c>
      <c r="BK48" s="21">
        <v>37.972588515777495</v>
      </c>
      <c r="BL48" s="21">
        <v>46.923691153030155</v>
      </c>
      <c r="BM48" s="21">
        <v>44.10687276769562</v>
      </c>
      <c r="BN48" s="21">
        <v>40.530462134702489</v>
      </c>
      <c r="BO48" s="21">
        <v>60.374579039331493</v>
      </c>
      <c r="BP48" s="21">
        <v>100</v>
      </c>
      <c r="BQ48" s="21">
        <v>31.31956187586373</v>
      </c>
      <c r="BR48" s="21"/>
      <c r="BS48" s="21">
        <v>42.634778857302315</v>
      </c>
      <c r="BT48" s="21">
        <v>40.157614297178974</v>
      </c>
      <c r="BU48" s="21">
        <v>37.700227052623887</v>
      </c>
      <c r="BV48" s="21">
        <v>42.446771474617229</v>
      </c>
      <c r="BW48" s="21">
        <v>58.248762406243628</v>
      </c>
      <c r="BX48" s="21">
        <v>40.291342460046231</v>
      </c>
      <c r="BY48" s="21">
        <v>28.204271627633439</v>
      </c>
      <c r="BZ48" s="21">
        <v>45.531323413032446</v>
      </c>
      <c r="CA48" s="21"/>
      <c r="CB48" s="21">
        <v>30.477496800357326</v>
      </c>
      <c r="CC48" s="21">
        <v>46.974637768660941</v>
      </c>
      <c r="CD48" s="21">
        <v>35.213827357349359</v>
      </c>
      <c r="CE48" s="21">
        <v>45.662048489270951</v>
      </c>
      <c r="CF48" s="21">
        <v>46.642311479943295</v>
      </c>
      <c r="CG48" s="21">
        <v>33.896945083944928</v>
      </c>
      <c r="CH48" s="21">
        <v>68.886552007863855</v>
      </c>
      <c r="CI48" s="21">
        <v>36.437686245594819</v>
      </c>
      <c r="CJ48" s="21"/>
      <c r="CK48" s="21"/>
      <c r="CL48" s="21"/>
      <c r="CM48" s="21">
        <v>42.670484460160125</v>
      </c>
      <c r="CN48" s="21">
        <v>30.615046700950131</v>
      </c>
      <c r="CO48" s="21">
        <v>54.182705964306308</v>
      </c>
      <c r="CP48" s="21"/>
      <c r="CQ48" s="21">
        <v>39.109996173000766</v>
      </c>
      <c r="CR48" s="21">
        <v>44.9743833585351</v>
      </c>
      <c r="CS48" s="21">
        <v>38.285518030667603</v>
      </c>
      <c r="CT48" s="4"/>
    </row>
    <row r="49" spans="1:98" s="1" customFormat="1">
      <c r="A49" s="12" t="s">
        <v>73</v>
      </c>
      <c r="B49" s="33" t="s">
        <v>77</v>
      </c>
      <c r="C49" s="3" t="s">
        <v>78</v>
      </c>
      <c r="D49" s="3" t="s">
        <v>79</v>
      </c>
      <c r="E49" s="3" t="s">
        <v>80</v>
      </c>
      <c r="F49" s="3" t="s">
        <v>81</v>
      </c>
      <c r="G49" s="3" t="s">
        <v>82</v>
      </c>
      <c r="H49" s="3" t="s">
        <v>479</v>
      </c>
      <c r="I49" s="24">
        <v>2328.9699999999998</v>
      </c>
      <c r="J49" s="24">
        <v>2328.66</v>
      </c>
      <c r="K49" s="24">
        <v>-1.33106051172812E-2</v>
      </c>
      <c r="L49" s="3">
        <v>48</v>
      </c>
      <c r="M49" s="3">
        <v>936</v>
      </c>
      <c r="N49" s="3" t="s">
        <v>420</v>
      </c>
      <c r="O49" s="16" t="s">
        <v>17</v>
      </c>
      <c r="P49" s="17">
        <f t="shared" si="33"/>
        <v>66.590930693167536</v>
      </c>
      <c r="Q49" s="17">
        <f t="shared" si="34"/>
        <v>78.748328512361411</v>
      </c>
      <c r="R49" s="17">
        <f t="shared" si="35"/>
        <v>67.51606859895098</v>
      </c>
      <c r="S49" s="17">
        <f t="shared" si="36"/>
        <v>66.418055591084254</v>
      </c>
      <c r="T49" s="17">
        <f t="shared" si="37"/>
        <v>43.877187224332353</v>
      </c>
      <c r="U49" s="17">
        <f t="shared" si="38"/>
        <v>40.316044466649416</v>
      </c>
      <c r="V49" s="17">
        <f t="shared" si="39"/>
        <v>32.080789446954832</v>
      </c>
      <c r="W49" s="17">
        <f t="shared" si="40"/>
        <v>40.254623191127031</v>
      </c>
      <c r="X49" s="17">
        <f t="shared" si="41"/>
        <v>8.689355855456899</v>
      </c>
      <c r="Y49" s="17">
        <f t="shared" si="42"/>
        <v>6.5644476782052541</v>
      </c>
      <c r="Z49" s="17">
        <f t="shared" si="43"/>
        <v>5.1827725710245645</v>
      </c>
      <c r="AA49" s="17">
        <f t="shared" si="44"/>
        <v>4.6448563019148752</v>
      </c>
      <c r="AB49" s="17">
        <f t="shared" si="45"/>
        <v>7.218240976547694</v>
      </c>
      <c r="AC49" s="17">
        <f t="shared" si="46"/>
        <v>5.2372753752462788</v>
      </c>
      <c r="AD49" s="17">
        <f t="shared" si="47"/>
        <v>3.7716054488370139</v>
      </c>
      <c r="AE49" s="17">
        <f t="shared" si="48"/>
        <v>5.4231668501696886</v>
      </c>
      <c r="AF49" s="16" t="s">
        <v>17</v>
      </c>
      <c r="AG49" s="31">
        <f t="shared" si="69"/>
        <v>0</v>
      </c>
      <c r="AH49" s="22">
        <f t="shared" si="66"/>
        <v>0.2419235978278807</v>
      </c>
      <c r="AI49" s="22">
        <f t="shared" si="65"/>
        <v>1.9905195833906982E-2</v>
      </c>
      <c r="AJ49" s="22">
        <f t="shared" si="70"/>
        <v>-3.7502156790393784E-3</v>
      </c>
      <c r="AK49" s="22">
        <f t="shared" si="71"/>
        <v>-0.60185465999872989</v>
      </c>
      <c r="AL49" s="22">
        <f t="shared" si="72"/>
        <v>-0.72397160534505822</v>
      </c>
      <c r="AM49" s="22">
        <f t="shared" si="74"/>
        <v>-1.0536160595996704</v>
      </c>
      <c r="AN49" s="22">
        <f t="shared" si="73"/>
        <v>-0.72617121940666884</v>
      </c>
      <c r="AO49" s="16" t="s">
        <v>17</v>
      </c>
      <c r="AP49" s="18">
        <v>6.4107229999999993E-8</v>
      </c>
      <c r="AQ49" s="18">
        <v>0.46000823000000002</v>
      </c>
      <c r="AR49" s="18">
        <v>0.53242590000000001</v>
      </c>
      <c r="AS49" s="18">
        <v>1.6132298999999999E-5</v>
      </c>
      <c r="AT49" s="18">
        <v>0.46991860000000002</v>
      </c>
      <c r="AU49" s="4" t="s">
        <v>17</v>
      </c>
      <c r="AV49" s="37">
        <f t="shared" si="54"/>
        <v>0.30173152630528877</v>
      </c>
      <c r="AW49" s="37">
        <f t="shared" si="75"/>
        <v>0.9299869086357142</v>
      </c>
      <c r="AX49" s="37">
        <f t="shared" si="55"/>
        <v>0.98655999609499867</v>
      </c>
      <c r="AY49" s="37">
        <f t="shared" si="56"/>
        <v>8.0387476002112296E-2</v>
      </c>
      <c r="AZ49" s="37">
        <f t="shared" si="57"/>
        <v>3.8018627448772851E-2</v>
      </c>
      <c r="BA49" s="37">
        <f t="shared" si="76"/>
        <v>1.2750454024950359E-2</v>
      </c>
      <c r="BB49" s="37">
        <f t="shared" si="58"/>
        <v>3.8329639148193047E-2</v>
      </c>
      <c r="BC49" s="16" t="s">
        <v>17</v>
      </c>
      <c r="BD49" s="37">
        <f t="shared" si="59"/>
        <v>0.70108848913021771</v>
      </c>
      <c r="BE49" s="37">
        <f t="shared" si="77"/>
        <v>0.19740005942148095</v>
      </c>
      <c r="BF49" s="37">
        <f t="shared" si="60"/>
        <v>0.69954431176224563</v>
      </c>
      <c r="BG49" s="16"/>
      <c r="BH49" s="21">
        <v>100</v>
      </c>
      <c r="BI49" s="21">
        <v>51.526289558596105</v>
      </c>
      <c r="BJ49" s="21">
        <v>56.186724157423527</v>
      </c>
      <c r="BK49" s="21">
        <v>58.93180200180354</v>
      </c>
      <c r="BL49" s="21">
        <v>66.309837748014488</v>
      </c>
      <c r="BM49" s="21">
        <v>80.479932309651602</v>
      </c>
      <c r="BN49" s="21">
        <v>61.17683032655718</v>
      </c>
      <c r="BO49" s="21">
        <v>80.347810829942972</v>
      </c>
      <c r="BP49" s="21">
        <v>92.988740583293918</v>
      </c>
      <c r="BQ49" s="21">
        <v>64.22426601191124</v>
      </c>
      <c r="BR49" s="21">
        <v>56.117627715130538</v>
      </c>
      <c r="BS49" s="21">
        <v>80.930437932107267</v>
      </c>
      <c r="BT49" s="21">
        <v>68.791942736654889</v>
      </c>
      <c r="BU49" s="21">
        <v>60.382772486184976</v>
      </c>
      <c r="BV49" s="21">
        <v>69.517118150989504</v>
      </c>
      <c r="BW49" s="21">
        <v>72.523854366367999</v>
      </c>
      <c r="BX49" s="21">
        <v>77.932141974222731</v>
      </c>
      <c r="BY49" s="21">
        <v>51.73439097765614</v>
      </c>
      <c r="BZ49" s="21">
        <v>36.111818369798812</v>
      </c>
      <c r="CA49" s="21">
        <v>28.02681472569391</v>
      </c>
      <c r="CB49" s="21">
        <v>32.79027174908655</v>
      </c>
      <c r="CC49" s="21">
        <v>59.575048994338282</v>
      </c>
      <c r="CD49" s="21">
        <v>62.881982282744183</v>
      </c>
      <c r="CE49" s="21">
        <v>54.579854846473793</v>
      </c>
      <c r="CF49" s="21">
        <v>38.42225023746532</v>
      </c>
      <c r="CG49" s="21">
        <v>49.570533580632443</v>
      </c>
      <c r="CH49" s="21">
        <v>32.826677723023444</v>
      </c>
      <c r="CI49" s="21">
        <v>26.180905945652068</v>
      </c>
      <c r="CJ49" s="21">
        <v>25.415653550022881</v>
      </c>
      <c r="CK49" s="21">
        <v>29.372513209696045</v>
      </c>
      <c r="CL49" s="21">
        <v>23.594277181728035</v>
      </c>
      <c r="CM49" s="21">
        <v>41.795613522336815</v>
      </c>
      <c r="CN49" s="21">
        <v>40.225889770990385</v>
      </c>
      <c r="CO49" s="21">
        <v>31.940230607772193</v>
      </c>
      <c r="CP49" s="21">
        <v>33.895169131764888</v>
      </c>
      <c r="CQ49" s="21">
        <v>47.124253549521363</v>
      </c>
      <c r="CR49" s="21">
        <v>29.996959503115935</v>
      </c>
      <c r="CS49" s="21">
        <v>58.31650316346078</v>
      </c>
      <c r="CT49" s="4" t="s">
        <v>653</v>
      </c>
    </row>
    <row r="50" spans="1:98" s="1" customFormat="1">
      <c r="A50" s="12" t="s">
        <v>73</v>
      </c>
      <c r="B50" s="33" t="s">
        <v>290</v>
      </c>
      <c r="C50" s="3" t="s">
        <v>291</v>
      </c>
      <c r="D50" s="3" t="s">
        <v>292</v>
      </c>
      <c r="E50" s="3" t="s">
        <v>293</v>
      </c>
      <c r="F50" s="3" t="s">
        <v>294</v>
      </c>
      <c r="G50" s="3" t="s">
        <v>295</v>
      </c>
      <c r="H50" s="3" t="s">
        <v>480</v>
      </c>
      <c r="I50" s="24">
        <v>1791.68</v>
      </c>
      <c r="J50" s="24">
        <v>1791.82</v>
      </c>
      <c r="K50" s="24">
        <v>7.8138953384461803E-3</v>
      </c>
      <c r="L50" s="3">
        <v>19</v>
      </c>
      <c r="M50" s="3">
        <v>871</v>
      </c>
      <c r="N50" s="3" t="s">
        <v>420</v>
      </c>
      <c r="O50" s="16" t="s">
        <v>17</v>
      </c>
      <c r="P50" s="17">
        <f t="shared" si="33"/>
        <v>57.989664614124976</v>
      </c>
      <c r="Q50" s="17">
        <f t="shared" si="34"/>
        <v>52.367747120987289</v>
      </c>
      <c r="R50" s="17">
        <f t="shared" si="35"/>
        <v>33.838543107867025</v>
      </c>
      <c r="S50" s="17">
        <f t="shared" si="36"/>
        <v>49.244395163897224</v>
      </c>
      <c r="T50" s="17">
        <f t="shared" si="37"/>
        <v>42.822827401370397</v>
      </c>
      <c r="U50" s="17">
        <f t="shared" si="38"/>
        <v>33.029628780635107</v>
      </c>
      <c r="V50" s="17">
        <f t="shared" si="39"/>
        <v>37.518771336735178</v>
      </c>
      <c r="W50" s="17">
        <f t="shared" si="40"/>
        <v>36.097033821904667</v>
      </c>
      <c r="X50" s="17">
        <f t="shared" si="41"/>
        <v>14.530273633690882</v>
      </c>
      <c r="Y50" s="17">
        <f t="shared" si="42"/>
        <v>11.667577890799382</v>
      </c>
      <c r="Z50" s="17">
        <f t="shared" si="43"/>
        <v>8.0595481989734292</v>
      </c>
      <c r="AA50" s="17">
        <f t="shared" si="44"/>
        <v>5.8269471275305049</v>
      </c>
      <c r="AB50" s="17">
        <f t="shared" si="45"/>
        <v>11.888296628359429</v>
      </c>
      <c r="AC50" s="17">
        <f t="shared" si="46"/>
        <v>2.7265485104041436</v>
      </c>
      <c r="AD50" s="17">
        <f t="shared" si="47"/>
        <v>7.1954531067819296</v>
      </c>
      <c r="AE50" s="17">
        <f t="shared" si="48"/>
        <v>6.9250108180846874</v>
      </c>
      <c r="AF50" s="16" t="s">
        <v>17</v>
      </c>
      <c r="AG50" s="31">
        <f t="shared" si="69"/>
        <v>0</v>
      </c>
      <c r="AH50" s="22">
        <f t="shared" si="66"/>
        <v>-0.14711725353067376</v>
      </c>
      <c r="AI50" s="22">
        <f t="shared" si="65"/>
        <v>-0.77712833871874687</v>
      </c>
      <c r="AJ50" s="22">
        <f t="shared" si="70"/>
        <v>-0.23583626332304403</v>
      </c>
      <c r="AK50" s="22">
        <f t="shared" si="71"/>
        <v>-0.43741574077848439</v>
      </c>
      <c r="AL50" s="22">
        <f t="shared" si="72"/>
        <v>-0.81203503910910624</v>
      </c>
      <c r="AM50" s="22">
        <f t="shared" si="74"/>
        <v>-0.62818321109597663</v>
      </c>
      <c r="AN50" s="22">
        <f t="shared" si="73"/>
        <v>-0.68391550206058194</v>
      </c>
      <c r="AO50" s="16" t="s">
        <v>17</v>
      </c>
      <c r="AP50" s="18">
        <v>0.10599902</v>
      </c>
      <c r="AQ50" s="18">
        <v>0.48688447000000001</v>
      </c>
      <c r="AR50" s="18">
        <v>0.62758225000000001</v>
      </c>
      <c r="AS50" s="18">
        <v>7.3937050000000004E-2</v>
      </c>
      <c r="AT50" s="18">
        <v>0.76576363999999997</v>
      </c>
      <c r="AU50" s="4" t="s">
        <v>17</v>
      </c>
      <c r="AV50" s="37">
        <f t="shared" si="54"/>
        <v>0.77170291562804061</v>
      </c>
      <c r="AW50" s="37">
        <f t="shared" si="75"/>
        <v>0.19572660760492414</v>
      </c>
      <c r="AX50" s="37">
        <f t="shared" si="55"/>
        <v>0.59939310211838626</v>
      </c>
      <c r="AY50" s="37">
        <f t="shared" si="56"/>
        <v>0.44341201129171692</v>
      </c>
      <c r="AZ50" s="37">
        <f t="shared" si="57"/>
        <v>0.1619034321251738</v>
      </c>
      <c r="BA50" s="37">
        <f t="shared" si="76"/>
        <v>0.25474907530079205</v>
      </c>
      <c r="BB50" s="37">
        <f t="shared" si="58"/>
        <v>0.22488205326126984</v>
      </c>
      <c r="BC50" s="16" t="s">
        <v>17</v>
      </c>
      <c r="BD50" s="37">
        <f t="shared" si="59"/>
        <v>0.46298867048432063</v>
      </c>
      <c r="BE50" s="37">
        <f t="shared" si="77"/>
        <v>0.7147098570331849</v>
      </c>
      <c r="BF50" s="37">
        <f t="shared" si="60"/>
        <v>0.64116044096005109</v>
      </c>
      <c r="BG50" s="16"/>
      <c r="BH50" s="21">
        <v>100</v>
      </c>
      <c r="BI50" s="21">
        <v>43.208368892954809</v>
      </c>
      <c r="BJ50" s="21">
        <v>15.910533428667827</v>
      </c>
      <c r="BK50" s="21">
        <v>52.029902483500358</v>
      </c>
      <c r="BL50" s="21">
        <v>78.799518265501888</v>
      </c>
      <c r="BM50" s="21">
        <v>34.580193877764522</v>
      </c>
      <c r="BN50" s="21">
        <v>47.152802555718743</v>
      </c>
      <c r="BO50" s="21">
        <v>41.225693084403936</v>
      </c>
      <c r="BP50" s="21">
        <v>86.512298966061977</v>
      </c>
      <c r="BQ50" s="21">
        <v>21.146003647965191</v>
      </c>
      <c r="BR50" s="21">
        <v>20.506149620431142</v>
      </c>
      <c r="BS50" s="21">
        <v>53.991526529110857</v>
      </c>
      <c r="BT50" s="21">
        <v>39.710492633960897</v>
      </c>
      <c r="BU50" s="21">
        <v>56.903146799200954</v>
      </c>
      <c r="BV50" s="21">
        <v>46.591254862328221</v>
      </c>
      <c r="BW50" s="21">
        <v>49.657624495184074</v>
      </c>
      <c r="BX50" s="21">
        <v>63.834078145040614</v>
      </c>
      <c r="BY50" s="21">
        <v>29.235871517732239</v>
      </c>
      <c r="BZ50" s="21">
        <v>23.061912069038179</v>
      </c>
      <c r="CA50" s="21">
        <v>17.254858279245862</v>
      </c>
      <c r="CB50" s="21">
        <v>32.008672256894215</v>
      </c>
      <c r="CC50" s="21">
        <v>64.206645223204831</v>
      </c>
      <c r="CD50" s="21">
        <v>77.582049178468921</v>
      </c>
      <c r="CE50" s="21">
        <v>37.214479563006293</v>
      </c>
      <c r="CF50" s="21">
        <v>22.464884544324743</v>
      </c>
      <c r="CG50" s="21">
        <v>34.866533585944161</v>
      </c>
      <c r="CH50" s="21">
        <v>37.012985621015353</v>
      </c>
      <c r="CI50" s="21">
        <v>33.589260588884976</v>
      </c>
      <c r="CJ50" s="21">
        <v>19.886699677621678</v>
      </c>
      <c r="CK50" s="21">
        <v>62.453415123250174</v>
      </c>
      <c r="CL50" s="21">
        <v>42.535790108872867</v>
      </c>
      <c r="CM50" s="21">
        <v>32.309727999628052</v>
      </c>
      <c r="CN50" s="21">
        <v>30.408223774303124</v>
      </c>
      <c r="CO50" s="21">
        <v>33.120958115159098</v>
      </c>
      <c r="CP50" s="21">
        <v>25.797168057400569</v>
      </c>
      <c r="CQ50" s="21">
        <v>31.409575925215027</v>
      </c>
      <c r="CR50" s="21">
        <v>26.901039547709047</v>
      </c>
      <c r="CS50" s="21">
        <v>63.256427464039582</v>
      </c>
      <c r="CT50" s="4"/>
    </row>
    <row r="51" spans="1:98" s="1" customFormat="1">
      <c r="A51" s="12" t="s">
        <v>73</v>
      </c>
      <c r="B51" s="33" t="s">
        <v>296</v>
      </c>
      <c r="C51" s="3" t="s">
        <v>297</v>
      </c>
      <c r="D51" s="3" t="s">
        <v>298</v>
      </c>
      <c r="E51" s="3" t="s">
        <v>299</v>
      </c>
      <c r="F51" s="3" t="s">
        <v>300</v>
      </c>
      <c r="G51" s="3" t="s">
        <v>301</v>
      </c>
      <c r="H51" s="3" t="s">
        <v>481</v>
      </c>
      <c r="I51" s="24">
        <v>1750.51</v>
      </c>
      <c r="J51" s="24">
        <v>1748.51</v>
      </c>
      <c r="K51" s="24">
        <v>-0.11425241786679299</v>
      </c>
      <c r="L51" s="3">
        <v>7</v>
      </c>
      <c r="M51" s="3">
        <v>984</v>
      </c>
      <c r="N51" s="3" t="s">
        <v>420</v>
      </c>
      <c r="O51" s="16" t="s">
        <v>17</v>
      </c>
      <c r="P51" s="17">
        <f t="shared" si="33"/>
        <v>61.150394627476572</v>
      </c>
      <c r="Q51" s="17">
        <f t="shared" si="34"/>
        <v>36.280627409743722</v>
      </c>
      <c r="R51" s="17">
        <f t="shared" si="35"/>
        <v>17.133993669755107</v>
      </c>
      <c r="S51" s="17">
        <f t="shared" si="36"/>
        <v>26.549666692520095</v>
      </c>
      <c r="T51" s="17">
        <f t="shared" si="37"/>
        <v>29.710328062795043</v>
      </c>
      <c r="U51" s="17">
        <f t="shared" si="38"/>
        <v>15.144296187351944</v>
      </c>
      <c r="V51" s="17">
        <f t="shared" si="39"/>
        <v>19.393471667943054</v>
      </c>
      <c r="W51" s="17">
        <f t="shared" si="40"/>
        <v>29.839705454193012</v>
      </c>
      <c r="X51" s="17">
        <f t="shared" si="41"/>
        <v>14.926578823766404</v>
      </c>
      <c r="Y51" s="17">
        <f t="shared" si="42"/>
        <v>17.82408704004818</v>
      </c>
      <c r="Z51" s="17">
        <f t="shared" si="43"/>
        <v>5.1349825240014644</v>
      </c>
      <c r="AA51" s="17">
        <f t="shared" si="44"/>
        <v>6.6195696954816317</v>
      </c>
      <c r="AB51" s="17">
        <f t="shared" si="45"/>
        <v>9.9610262000814789</v>
      </c>
      <c r="AC51" s="17">
        <f t="shared" si="46"/>
        <v>5.1346793347897455</v>
      </c>
      <c r="AD51" s="17">
        <f t="shared" si="47"/>
        <v>8.1924742382839959</v>
      </c>
      <c r="AE51" s="17">
        <f t="shared" si="48"/>
        <v>18.541853587696494</v>
      </c>
      <c r="AF51" s="16" t="s">
        <v>17</v>
      </c>
      <c r="AG51" s="31">
        <f t="shared" si="69"/>
        <v>0</v>
      </c>
      <c r="AH51" s="22">
        <f t="shared" si="66"/>
        <v>-0.75316240409997459</v>
      </c>
      <c r="AI51" s="22">
        <f t="shared" si="65"/>
        <v>-1.8355003484710999</v>
      </c>
      <c r="AJ51" s="22">
        <f t="shared" si="70"/>
        <v>-1.2036680596710558</v>
      </c>
      <c r="AK51" s="22">
        <f t="shared" si="71"/>
        <v>-1.0413972734939529</v>
      </c>
      <c r="AL51" s="22">
        <f t="shared" si="72"/>
        <v>-2.0135872768563527</v>
      </c>
      <c r="AM51" s="22">
        <f t="shared" si="74"/>
        <v>-1.6567907224894323</v>
      </c>
      <c r="AN51" s="22">
        <f t="shared" si="73"/>
        <v>-1.03512851414577</v>
      </c>
      <c r="AO51" s="16" t="s">
        <v>17</v>
      </c>
      <c r="AP51" s="18">
        <v>0.15599880999999999</v>
      </c>
      <c r="AQ51" s="18">
        <v>0.13512908000000001</v>
      </c>
      <c r="AR51" s="18">
        <v>0.34386855</v>
      </c>
      <c r="AS51" s="18">
        <v>0.102957495</v>
      </c>
      <c r="AT51" s="18">
        <v>8.1131910000000002E-2</v>
      </c>
      <c r="AU51" s="4" t="s">
        <v>17</v>
      </c>
      <c r="AV51" s="37">
        <f t="shared" si="54"/>
        <v>0.34035767420348456</v>
      </c>
      <c r="AW51" s="37">
        <f t="shared" si="75"/>
        <v>5.4365466611699741E-2</v>
      </c>
      <c r="AX51" s="37">
        <f t="shared" si="55"/>
        <v>9.8556869378205736E-2</v>
      </c>
      <c r="AY51" s="37">
        <f t="shared" si="56"/>
        <v>0.14221549247369164</v>
      </c>
      <c r="AZ51" s="37">
        <f t="shared" si="57"/>
        <v>4.7811682504364988E-2</v>
      </c>
      <c r="BA51" s="37">
        <f t="shared" si="76"/>
        <v>6.1417286868825284E-2</v>
      </c>
      <c r="BB51" s="37">
        <f t="shared" si="58"/>
        <v>0.25494768002907042</v>
      </c>
      <c r="BC51" s="16" t="s">
        <v>17</v>
      </c>
      <c r="BD51" s="37">
        <f t="shared" si="59"/>
        <v>0.28292554366668737</v>
      </c>
      <c r="BE51" s="37">
        <f t="shared" si="77"/>
        <v>0.46555718609895846</v>
      </c>
      <c r="BF51" s="37">
        <f t="shared" si="60"/>
        <v>0.99547382896212722</v>
      </c>
      <c r="BG51" s="16"/>
      <c r="BH51" s="21">
        <v>100</v>
      </c>
      <c r="BI51" s="21">
        <v>36.326940533591952</v>
      </c>
      <c r="BJ51" s="21"/>
      <c r="BK51" s="21">
        <v>39.141137907833574</v>
      </c>
      <c r="BL51" s="21">
        <v>69.133500068480771</v>
      </c>
      <c r="BM51" s="21"/>
      <c r="BN51" s="21">
        <v>16.559060181304474</v>
      </c>
      <c r="BO51" s="21">
        <v>20.423925221998687</v>
      </c>
      <c r="BP51" s="21">
        <v>71.858896825927999</v>
      </c>
      <c r="BQ51" s="21"/>
      <c r="BR51" s="21">
        <v>6.8799786890530177</v>
      </c>
      <c r="BS51" s="21">
        <v>21.765502273069803</v>
      </c>
      <c r="BT51" s="21">
        <v>22.756500047142499</v>
      </c>
      <c r="BU51" s="21">
        <v>17.290693031975671</v>
      </c>
      <c r="BV51" s="21">
        <v>13.67651290583675</v>
      </c>
      <c r="BW51" s="21">
        <v>29.557663458053661</v>
      </c>
      <c r="BX51" s="21">
        <v>50.825894355732011</v>
      </c>
      <c r="BY51" s="21">
        <v>21.397569711002387</v>
      </c>
      <c r="BZ51" s="21"/>
      <c r="CA51" s="21"/>
      <c r="CB51" s="21">
        <v>14.085356583412219</v>
      </c>
      <c r="CC51" s="21">
        <v>26.819481210369002</v>
      </c>
      <c r="CD51" s="21">
        <v>48.226146394603909</v>
      </c>
      <c r="CE51" s="21">
        <v>7.3456804527776116</v>
      </c>
      <c r="CF51" s="21"/>
      <c r="CG51" s="21">
        <v>10.136111294870249</v>
      </c>
      <c r="CH51" s="21">
        <v>12.931671082800314</v>
      </c>
      <c r="CI51" s="21">
        <v>30.163721918959599</v>
      </c>
      <c r="CJ51" s="21"/>
      <c r="CK51" s="21">
        <v>43.800359450830797</v>
      </c>
      <c r="CL51" s="21">
        <v>9.5929711028494538</v>
      </c>
      <c r="CM51" s="21">
        <v>10.222076599296749</v>
      </c>
      <c r="CN51" s="21">
        <v>13.958479518795214</v>
      </c>
      <c r="CO51" s="21"/>
      <c r="CP51" s="21"/>
      <c r="CQ51" s="21">
        <v>15.514082234900412</v>
      </c>
      <c r="CR51" s="21">
        <v>7.3801708884117403</v>
      </c>
      <c r="CS51" s="21">
        <v>66.624863239266887</v>
      </c>
      <c r="CT51" s="4"/>
    </row>
    <row r="52" spans="1:98" s="1" customFormat="1">
      <c r="A52" s="12" t="s">
        <v>73</v>
      </c>
      <c r="B52" s="33" t="s">
        <v>302</v>
      </c>
      <c r="C52" s="3" t="s">
        <v>303</v>
      </c>
      <c r="D52" s="3" t="s">
        <v>304</v>
      </c>
      <c r="E52" s="3" t="s">
        <v>305</v>
      </c>
      <c r="F52" s="3" t="s">
        <v>0</v>
      </c>
      <c r="G52" s="3" t="s">
        <v>306</v>
      </c>
      <c r="H52" s="3" t="s">
        <v>482</v>
      </c>
      <c r="I52" s="24">
        <v>2173.41</v>
      </c>
      <c r="J52" s="24">
        <v>2171.94</v>
      </c>
      <c r="K52" s="24">
        <v>-6.7635650889606602E-2</v>
      </c>
      <c r="L52" s="3">
        <v>6</v>
      </c>
      <c r="M52" s="3">
        <v>922</v>
      </c>
      <c r="N52" s="3" t="s">
        <v>420</v>
      </c>
      <c r="O52" s="16" t="s">
        <v>17</v>
      </c>
      <c r="P52" s="17">
        <f t="shared" si="33"/>
        <v>32.074502884062134</v>
      </c>
      <c r="Q52" s="17">
        <f t="shared" si="34"/>
        <v>28.689564950641287</v>
      </c>
      <c r="R52" s="17">
        <f t="shared" si="35"/>
        <v>31.17977973925457</v>
      </c>
      <c r="S52" s="17">
        <f t="shared" si="36"/>
        <v>35.861563600736481</v>
      </c>
      <c r="T52" s="17">
        <f t="shared" si="37"/>
        <v>80.083430743531309</v>
      </c>
      <c r="U52" s="17">
        <f t="shared" si="38"/>
        <v>73.149352168310187</v>
      </c>
      <c r="V52" s="17">
        <f t="shared" si="39"/>
        <v>77.910786477700483</v>
      </c>
      <c r="W52" s="17">
        <f t="shared" si="40"/>
        <v>76.961240442314349</v>
      </c>
      <c r="X52" s="17">
        <f t="shared" si="41"/>
        <v>4.7619088973236945</v>
      </c>
      <c r="Y52" s="17">
        <f t="shared" si="42"/>
        <v>1.2240722055864066</v>
      </c>
      <c r="Z52" s="17">
        <f t="shared" si="43"/>
        <v>2.2357467062028844</v>
      </c>
      <c r="AA52" s="17">
        <f t="shared" si="44"/>
        <v>3.6935086555191599</v>
      </c>
      <c r="AB52" s="17">
        <f t="shared" si="45"/>
        <v>6.8443305235782681</v>
      </c>
      <c r="AC52" s="17">
        <f t="shared" si="46"/>
        <v>4.6049785462821173</v>
      </c>
      <c r="AD52" s="17">
        <f t="shared" si="47"/>
        <v>5.2417629570157187</v>
      </c>
      <c r="AE52" s="17">
        <f t="shared" si="48"/>
        <v>4.057208493336443</v>
      </c>
      <c r="AF52" s="16" t="s">
        <v>17</v>
      </c>
      <c r="AG52" s="31">
        <f t="shared" si="69"/>
        <v>0</v>
      </c>
      <c r="AH52" s="22">
        <f t="shared" si="66"/>
        <v>-0.1609008142580301</v>
      </c>
      <c r="AI52" s="22">
        <f t="shared" si="65"/>
        <v>-4.0816168902708311E-2</v>
      </c>
      <c r="AJ52" s="22">
        <f t="shared" si="70"/>
        <v>0.16101148708950061</v>
      </c>
      <c r="AK52" s="22">
        <f t="shared" si="71"/>
        <v>1.3200768745384688</v>
      </c>
      <c r="AL52" s="22">
        <f t="shared" si="72"/>
        <v>1.1894181820354908</v>
      </c>
      <c r="AM52" s="22">
        <f t="shared" si="74"/>
        <v>1.2803961727677671</v>
      </c>
      <c r="AN52" s="22">
        <f t="shared" si="73"/>
        <v>1.2627051468357569</v>
      </c>
      <c r="AO52" s="16" t="s">
        <v>17</v>
      </c>
      <c r="AP52" s="18">
        <v>1.7985612999999999E-14</v>
      </c>
      <c r="AQ52" s="18">
        <v>0.62857795000000005</v>
      </c>
      <c r="AR52" s="18">
        <v>0.88672150000000005</v>
      </c>
      <c r="AS52" s="18">
        <v>4.1233608000000002E-7</v>
      </c>
      <c r="AT52" s="18">
        <v>0.50927370000000005</v>
      </c>
      <c r="AU52" s="4" t="s">
        <v>17</v>
      </c>
      <c r="AV52" s="37">
        <f t="shared" si="54"/>
        <v>0.52488923688076516</v>
      </c>
      <c r="AW52" s="37">
        <f t="shared" si="75"/>
        <v>0.87092953444050347</v>
      </c>
      <c r="AX52" s="37">
        <f t="shared" si="55"/>
        <v>0.54830747280753134</v>
      </c>
      <c r="AY52" s="37">
        <f t="shared" si="56"/>
        <v>6.4578138054703291E-4</v>
      </c>
      <c r="AZ52" s="37">
        <f t="shared" si="57"/>
        <v>2.6045241494930597E-4</v>
      </c>
      <c r="BA52" s="37">
        <f t="shared" si="76"/>
        <v>2.0150046964843621E-4</v>
      </c>
      <c r="BB52" s="37">
        <f t="shared" si="58"/>
        <v>1.0715779606012364E-4</v>
      </c>
      <c r="BC52" s="16" t="s">
        <v>658</v>
      </c>
      <c r="BD52" s="37">
        <f t="shared" si="59"/>
        <v>0.42834352993624381</v>
      </c>
      <c r="BE52" s="37">
        <f t="shared" si="77"/>
        <v>0.80780201678338237</v>
      </c>
      <c r="BF52" s="37">
        <f t="shared" si="60"/>
        <v>0.70730005314337507</v>
      </c>
      <c r="BG52" s="16"/>
      <c r="BH52" s="21">
        <v>50.705888194575067</v>
      </c>
      <c r="BI52" s="21">
        <v>24.06592568981214</v>
      </c>
      <c r="BJ52" s="21">
        <v>28.599468453849514</v>
      </c>
      <c r="BK52" s="21">
        <v>30.021882131912065</v>
      </c>
      <c r="BL52" s="21">
        <v>26.979349950161886</v>
      </c>
      <c r="BM52" s="21">
        <v>27.02988337562871</v>
      </c>
      <c r="BN52" s="21">
        <v>26.666384613228061</v>
      </c>
      <c r="BO52" s="21">
        <v>29.056089870399664</v>
      </c>
      <c r="BP52" s="21">
        <v>32.005901943308714</v>
      </c>
      <c r="BQ52" s="21">
        <v>27.726192384133174</v>
      </c>
      <c r="BR52" s="21">
        <v>27.68390276148255</v>
      </c>
      <c r="BS52" s="21">
        <v>32.237198180580471</v>
      </c>
      <c r="BT52" s="21">
        <v>37.071825630822083</v>
      </c>
      <c r="BU52" s="21">
        <v>28.401798594935102</v>
      </c>
      <c r="BV52" s="21">
        <v>43.985566979345059</v>
      </c>
      <c r="BW52" s="21">
        <v>45.559871090791916</v>
      </c>
      <c r="BX52" s="21">
        <v>29.367992612679515</v>
      </c>
      <c r="BY52" s="21">
        <v>31.992588725930794</v>
      </c>
      <c r="BZ52" s="21">
        <v>77.651420770427251</v>
      </c>
      <c r="CA52" s="21">
        <v>57.868250990623785</v>
      </c>
      <c r="CB52" s="21">
        <v>78.601065940354928</v>
      </c>
      <c r="CC52" s="21">
        <v>86.296416016250589</v>
      </c>
      <c r="CD52" s="21">
        <v>100</v>
      </c>
      <c r="CE52" s="21">
        <v>90.129420339581173</v>
      </c>
      <c r="CF52" s="21">
        <v>71.960479595450295</v>
      </c>
      <c r="CG52" s="21">
        <v>72.413683571810452</v>
      </c>
      <c r="CH52" s="21">
        <v>68.823522473849891</v>
      </c>
      <c r="CI52" s="21">
        <v>62.419654860859097</v>
      </c>
      <c r="CJ52" s="21">
        <v>67.573334903482987</v>
      </c>
      <c r="CK52" s="21">
        <v>91.95485653157192</v>
      </c>
      <c r="CL52" s="21">
        <v>67.41176091257536</v>
      </c>
      <c r="CM52" s="21">
        <v>88.794474057112438</v>
      </c>
      <c r="CN52" s="21">
        <v>73.819505983759683</v>
      </c>
      <c r="CO52" s="21">
        <v>80.777696662407223</v>
      </c>
      <c r="CP52" s="21">
        <v>70.333156561369648</v>
      </c>
      <c r="CQ52" s="21">
        <v>76.200413732393429</v>
      </c>
      <c r="CR52" s="21">
        <v>67.263524298923002</v>
      </c>
      <c r="CS52" s="21">
        <v>90.231410956478413</v>
      </c>
      <c r="CT52" s="4" t="s">
        <v>653</v>
      </c>
    </row>
    <row r="53" spans="1:98" s="1" customFormat="1">
      <c r="A53" s="12" t="s">
        <v>73</v>
      </c>
      <c r="B53" s="33" t="s">
        <v>307</v>
      </c>
      <c r="C53" s="3" t="s">
        <v>308</v>
      </c>
      <c r="D53" s="3" t="s">
        <v>79</v>
      </c>
      <c r="E53" s="3" t="s">
        <v>309</v>
      </c>
      <c r="F53" s="3" t="s">
        <v>0</v>
      </c>
      <c r="G53" s="3" t="s">
        <v>310</v>
      </c>
      <c r="H53" s="3" t="s">
        <v>483</v>
      </c>
      <c r="I53" s="24">
        <v>2294.9499999999998</v>
      </c>
      <c r="J53" s="24">
        <v>2299.83</v>
      </c>
      <c r="K53" s="24">
        <v>0.21264079827447699</v>
      </c>
      <c r="L53" s="3">
        <v>10</v>
      </c>
      <c r="M53" s="3">
        <v>924</v>
      </c>
      <c r="N53" s="3" t="s">
        <v>420</v>
      </c>
      <c r="O53" s="16" t="s">
        <v>17</v>
      </c>
      <c r="P53" s="17">
        <f t="shared" si="33"/>
        <v>70.996077588556773</v>
      </c>
      <c r="Q53" s="17">
        <f t="shared" si="34"/>
        <v>84.126040342560401</v>
      </c>
      <c r="R53" s="17">
        <f t="shared" si="35"/>
        <v>71.873426294539357</v>
      </c>
      <c r="S53" s="17">
        <f t="shared" si="36"/>
        <v>75.196450306222275</v>
      </c>
      <c r="T53" s="17">
        <f t="shared" si="37"/>
        <v>53.868188984981316</v>
      </c>
      <c r="U53" s="17">
        <f t="shared" si="38"/>
        <v>45.498725943099963</v>
      </c>
      <c r="V53" s="17">
        <f t="shared" si="39"/>
        <v>37.072316713756095</v>
      </c>
      <c r="W53" s="17">
        <f t="shared" si="40"/>
        <v>41.636373730351927</v>
      </c>
      <c r="X53" s="17">
        <f t="shared" si="41"/>
        <v>4.044114357272024</v>
      </c>
      <c r="Y53" s="17">
        <f t="shared" si="42"/>
        <v>7.6816032063499442</v>
      </c>
      <c r="Z53" s="17">
        <f t="shared" si="43"/>
        <v>6.5088697051027147</v>
      </c>
      <c r="AA53" s="17">
        <f t="shared" si="44"/>
        <v>5.4254173275447526</v>
      </c>
      <c r="AB53" s="17">
        <f t="shared" si="45"/>
        <v>10.790899463579496</v>
      </c>
      <c r="AC53" s="17">
        <f t="shared" si="46"/>
        <v>4.7876459584784774</v>
      </c>
      <c r="AD53" s="17">
        <f t="shared" si="47"/>
        <v>6.0944723771904892</v>
      </c>
      <c r="AE53" s="17">
        <f t="shared" si="48"/>
        <v>5.7192269171391246</v>
      </c>
      <c r="AF53" s="16" t="s">
        <v>17</v>
      </c>
      <c r="AG53" s="31">
        <f t="shared" si="69"/>
        <v>0</v>
      </c>
      <c r="AH53" s="22">
        <f t="shared" si="66"/>
        <v>0.24481312049117507</v>
      </c>
      <c r="AI53" s="22">
        <f t="shared" ref="AI53:AI78" si="78">LOG(R53/$P53,2)</f>
        <v>1.7719142349753976E-2</v>
      </c>
      <c r="AJ53" s="22">
        <f t="shared" si="70"/>
        <v>8.2925239826981217E-2</v>
      </c>
      <c r="AK53" s="22">
        <f t="shared" si="71"/>
        <v>-0.398305756911917</v>
      </c>
      <c r="AL53" s="22">
        <f t="shared" si="72"/>
        <v>-0.64191317291357697</v>
      </c>
      <c r="AM53" s="22">
        <f t="shared" si="74"/>
        <v>-0.93739704588944694</v>
      </c>
      <c r="AN53" s="22">
        <f t="shared" si="73"/>
        <v>-0.76989489606627193</v>
      </c>
      <c r="AO53" s="16" t="s">
        <v>17</v>
      </c>
      <c r="AP53" s="18">
        <v>2.94621E-7</v>
      </c>
      <c r="AQ53" s="18">
        <v>0.44035727000000002</v>
      </c>
      <c r="AR53" s="18">
        <v>0.4012174</v>
      </c>
      <c r="AS53" s="18">
        <v>6.9188776000000005E-5</v>
      </c>
      <c r="AT53" s="18">
        <v>0.36036794999999999</v>
      </c>
      <c r="AU53" s="4" t="s">
        <v>17</v>
      </c>
      <c r="AV53" s="37">
        <f t="shared" si="54"/>
        <v>0.19542546974752675</v>
      </c>
      <c r="AW53" s="37">
        <f t="shared" si="75"/>
        <v>0.91315018321302599</v>
      </c>
      <c r="AX53" s="37">
        <f t="shared" si="55"/>
        <v>0.55341749859088485</v>
      </c>
      <c r="AY53" s="37">
        <f t="shared" si="56"/>
        <v>0.19620373152702761</v>
      </c>
      <c r="AZ53" s="37">
        <f t="shared" si="57"/>
        <v>3.8055806201475295E-3</v>
      </c>
      <c r="BA53" s="37">
        <f t="shared" si="76"/>
        <v>2.4195665625506234E-3</v>
      </c>
      <c r="BB53" s="37">
        <f t="shared" si="58"/>
        <v>3.8310019018624685E-3</v>
      </c>
      <c r="BC53" s="16" t="s">
        <v>659</v>
      </c>
      <c r="BD53" s="37">
        <f t="shared" si="59"/>
        <v>0.50718912886304168</v>
      </c>
      <c r="BE53" s="37">
        <f t="shared" si="77"/>
        <v>0.22179236896669904</v>
      </c>
      <c r="BF53" s="37">
        <f t="shared" si="60"/>
        <v>0.35472099862908946</v>
      </c>
      <c r="BG53" s="16"/>
      <c r="BH53" s="21">
        <v>71.111312144790276</v>
      </c>
      <c r="BI53" s="21">
        <v>78.658298645675558</v>
      </c>
      <c r="BJ53" s="21">
        <v>79.736641724572024</v>
      </c>
      <c r="BK53" s="21">
        <v>68.007473700451897</v>
      </c>
      <c r="BL53" s="21">
        <v>57.466661727294053</v>
      </c>
      <c r="BM53" s="21">
        <v>79.861698773225797</v>
      </c>
      <c r="BN53" s="21">
        <v>64.710105086179496</v>
      </c>
      <c r="BO53" s="21">
        <v>91.932357510836297</v>
      </c>
      <c r="BP53" s="21">
        <v>100.00000000000001</v>
      </c>
      <c r="BQ53" s="21">
        <v>73.275483073345711</v>
      </c>
      <c r="BR53" s="21">
        <v>53.811398974514574</v>
      </c>
      <c r="BS53" s="21">
        <v>75.653427239977745</v>
      </c>
      <c r="BT53" s="21">
        <v>84.753395890319382</v>
      </c>
      <c r="BU53" s="21">
        <v>70.139769540082199</v>
      </c>
      <c r="BV53" s="21">
        <v>72.483821025125977</v>
      </c>
      <c r="BW53" s="21">
        <v>85.727012252533214</v>
      </c>
      <c r="BX53" s="21">
        <v>88.666240085596243</v>
      </c>
      <c r="BY53" s="21">
        <v>58.965408627773719</v>
      </c>
      <c r="BZ53" s="21">
        <v>31.330455105619912</v>
      </c>
      <c r="CA53" s="21">
        <v>38.834901387201249</v>
      </c>
      <c r="CB53" s="21">
        <v>39.236197925779749</v>
      </c>
      <c r="CC53" s="21">
        <v>82.990342448355236</v>
      </c>
      <c r="CD53" s="21">
        <v>76.949048057950478</v>
      </c>
      <c r="CE53" s="21">
        <v>55.107943127572661</v>
      </c>
      <c r="CF53" s="21">
        <v>48.536813675900483</v>
      </c>
      <c r="CG53" s="21">
        <v>53.770445276334918</v>
      </c>
      <c r="CH53" s="21">
        <v>40.940057654944951</v>
      </c>
      <c r="CI53" s="21">
        <v>29.138369980746802</v>
      </c>
      <c r="CJ53" s="21">
        <v>28.556703920436124</v>
      </c>
      <c r="CK53" s="21">
        <v>30.835148287889286</v>
      </c>
      <c r="CL53" s="21">
        <v>27.549692549602334</v>
      </c>
      <c r="CM53" s="21">
        <v>60.302943178577614</v>
      </c>
      <c r="CN53" s="21">
        <v>38.117095632275117</v>
      </c>
      <c r="CO53" s="21">
        <v>43.300870626036705</v>
      </c>
      <c r="CP53" s="21">
        <v>30.395441111578801</v>
      </c>
      <c r="CQ53" s="21">
        <v>43.737896802583037</v>
      </c>
      <c r="CR53" s="21">
        <v>29.67815460445096</v>
      </c>
      <c r="CS53" s="21">
        <v>61.069505507110129</v>
      </c>
      <c r="CT53" s="4" t="s">
        <v>653</v>
      </c>
    </row>
    <row r="54" spans="1:98" s="1" customFormat="1">
      <c r="A54" s="12" t="s">
        <v>73</v>
      </c>
      <c r="B54" s="33" t="s">
        <v>648</v>
      </c>
      <c r="C54" s="3" t="s">
        <v>311</v>
      </c>
      <c r="D54" s="3" t="s">
        <v>79</v>
      </c>
      <c r="E54" s="3" t="s">
        <v>312</v>
      </c>
      <c r="F54" s="3" t="s">
        <v>0</v>
      </c>
      <c r="G54" s="3" t="s">
        <v>313</v>
      </c>
      <c r="H54" s="3" t="s">
        <v>484</v>
      </c>
      <c r="I54" s="24">
        <v>2414.29</v>
      </c>
      <c r="J54" s="24">
        <v>2410.71</v>
      </c>
      <c r="K54" s="24">
        <v>-0.14828376044302499</v>
      </c>
      <c r="L54" s="3">
        <v>27</v>
      </c>
      <c r="M54" s="3">
        <v>980</v>
      </c>
      <c r="N54" s="3" t="s">
        <v>420</v>
      </c>
      <c r="O54" s="16" t="s">
        <v>17</v>
      </c>
      <c r="P54" s="17">
        <f t="shared" si="33"/>
        <v>76.524800291961967</v>
      </c>
      <c r="Q54" s="17">
        <f t="shared" si="34"/>
        <v>79.457304600661928</v>
      </c>
      <c r="R54" s="17">
        <f t="shared" si="35"/>
        <v>71.619528116678225</v>
      </c>
      <c r="S54" s="17">
        <f t="shared" si="36"/>
        <v>80.297691786408649</v>
      </c>
      <c r="T54" s="17">
        <f t="shared" si="37"/>
        <v>82.844050342751018</v>
      </c>
      <c r="U54" s="17">
        <f t="shared" si="38"/>
        <v>83.026162747067957</v>
      </c>
      <c r="V54" s="17">
        <f t="shared" si="39"/>
        <v>79.962814810126574</v>
      </c>
      <c r="W54" s="17">
        <f t="shared" si="40"/>
        <v>84.837470361547133</v>
      </c>
      <c r="X54" s="17">
        <f t="shared" si="41"/>
        <v>3.9950023715268044</v>
      </c>
      <c r="Y54" s="17">
        <f t="shared" si="42"/>
        <v>6.1725326960936853</v>
      </c>
      <c r="Z54" s="17">
        <f t="shared" si="43"/>
        <v>3.4190108443700642</v>
      </c>
      <c r="AA54" s="17">
        <f t="shared" si="44"/>
        <v>6.445136269021333</v>
      </c>
      <c r="AB54" s="17">
        <f t="shared" si="45"/>
        <v>6.2330766929524115</v>
      </c>
      <c r="AC54" s="17">
        <f t="shared" si="46"/>
        <v>6.1795577117418183</v>
      </c>
      <c r="AD54" s="17">
        <f t="shared" si="47"/>
        <v>5.2411775741218003</v>
      </c>
      <c r="AE54" s="17">
        <f t="shared" si="48"/>
        <v>3.9840961894184499</v>
      </c>
      <c r="AF54" s="16" t="s">
        <v>17</v>
      </c>
      <c r="AG54" s="31">
        <f t="shared" si="69"/>
        <v>0</v>
      </c>
      <c r="AH54" s="22">
        <f t="shared" si="66"/>
        <v>5.4252479539494705E-2</v>
      </c>
      <c r="AI54" s="22">
        <f t="shared" si="78"/>
        <v>-9.5574361602389343E-2</v>
      </c>
      <c r="AJ54" s="22">
        <f t="shared" si="70"/>
        <v>6.9431142323573045E-2</v>
      </c>
      <c r="AK54" s="22">
        <f t="shared" si="71"/>
        <v>0.114470715602725</v>
      </c>
      <c r="AL54" s="22">
        <f t="shared" si="72"/>
        <v>0.11763864748473091</v>
      </c>
      <c r="AM54" s="22">
        <f t="shared" si="74"/>
        <v>6.3401883257627814E-2</v>
      </c>
      <c r="AN54" s="22">
        <f t="shared" si="73"/>
        <v>0.14877422926630871</v>
      </c>
      <c r="AO54" s="16" t="s">
        <v>17</v>
      </c>
      <c r="AP54" s="18">
        <v>0.14825840000000001</v>
      </c>
      <c r="AQ54" s="18">
        <v>0.62961460000000002</v>
      </c>
      <c r="AR54" s="18">
        <v>0.97293322999999998</v>
      </c>
      <c r="AS54" s="18">
        <v>0.10776912</v>
      </c>
      <c r="AT54" s="18">
        <v>0.60872009999999999</v>
      </c>
      <c r="AU54" s="4" t="s">
        <v>17</v>
      </c>
      <c r="AV54" s="37">
        <f t="shared" si="54"/>
        <v>0.70547094204580385</v>
      </c>
      <c r="AW54" s="37">
        <f t="shared" si="75"/>
        <v>0.38194499083404981</v>
      </c>
      <c r="AX54" s="37">
        <f t="shared" si="55"/>
        <v>0.63475763401866425</v>
      </c>
      <c r="AY54" s="37">
        <f t="shared" si="56"/>
        <v>0.42234901542629855</v>
      </c>
      <c r="AZ54" s="37">
        <f t="shared" si="57"/>
        <v>0.40690747429852619</v>
      </c>
      <c r="BA54" s="37">
        <f t="shared" si="76"/>
        <v>0.6169844403906275</v>
      </c>
      <c r="BB54" s="37">
        <f t="shared" si="58"/>
        <v>0.1788841661993735</v>
      </c>
      <c r="BC54" s="16" t="s">
        <v>17</v>
      </c>
      <c r="BD54" s="37">
        <f t="shared" si="59"/>
        <v>0.98395448955952669</v>
      </c>
      <c r="BE54" s="37">
        <f t="shared" si="77"/>
        <v>0.73289830165226766</v>
      </c>
      <c r="BF54" s="37">
        <f t="shared" si="60"/>
        <v>0.79556086246280588</v>
      </c>
      <c r="BG54" s="16"/>
      <c r="BH54" s="21">
        <v>84.281341419792398</v>
      </c>
      <c r="BI54" s="21">
        <v>75.331862492419475</v>
      </c>
      <c r="BJ54" s="21">
        <v>63.572242318936013</v>
      </c>
      <c r="BK54" s="21">
        <v>73.827091290989898</v>
      </c>
      <c r="BL54" s="21">
        <v>85.611463937672085</v>
      </c>
      <c r="BM54" s="21">
        <v>78.328819560005016</v>
      </c>
      <c r="BN54" s="21">
        <v>66.294487014538021</v>
      </c>
      <c r="BO54" s="21">
        <v>77.101692631349522</v>
      </c>
      <c r="BP54" s="21">
        <v>96.104219196755153</v>
      </c>
      <c r="BQ54" s="21">
        <v>75.876262468447308</v>
      </c>
      <c r="BR54" s="21">
        <v>62.4340047746227</v>
      </c>
      <c r="BS54" s="21">
        <v>77.664112200563849</v>
      </c>
      <c r="BT54" s="21">
        <v>70.503733023079093</v>
      </c>
      <c r="BU54" s="21">
        <v>69.373871024388336</v>
      </c>
      <c r="BV54" s="21">
        <v>80.630982188307385</v>
      </c>
      <c r="BW54" s="21">
        <v>99.82134152372322</v>
      </c>
      <c r="BX54" s="21">
        <v>87.878569128637579</v>
      </c>
      <c r="BY54" s="21">
        <v>63.783695066986724</v>
      </c>
      <c r="BZ54" s="21">
        <v>93.664551324568123</v>
      </c>
      <c r="CA54" s="21">
        <v>65.262126736890167</v>
      </c>
      <c r="CB54" s="21">
        <v>73.433184568869223</v>
      </c>
      <c r="CC54" s="21">
        <v>99.038269880468434</v>
      </c>
      <c r="CD54" s="21">
        <v>82.822119202959144</v>
      </c>
      <c r="CE54" s="21">
        <v>91.022749765741878</v>
      </c>
      <c r="CF54" s="21">
        <v>94.407428162908488</v>
      </c>
      <c r="CG54" s="21">
        <v>87.485416372570754</v>
      </c>
      <c r="CH54" s="21">
        <v>82.64605216582828</v>
      </c>
      <c r="CI54" s="21">
        <v>59.569167268290407</v>
      </c>
      <c r="CJ54" s="21">
        <v>62.581370389890004</v>
      </c>
      <c r="CK54" s="21">
        <v>89.131898664255644</v>
      </c>
      <c r="CL54" s="21">
        <v>77.997727452756038</v>
      </c>
      <c r="CM54" s="21">
        <v>92.385035447124849</v>
      </c>
      <c r="CN54" s="21">
        <v>77.718042096606325</v>
      </c>
      <c r="CO54" s="21">
        <v>77.349265091797861</v>
      </c>
      <c r="CP54" s="21">
        <v>100</v>
      </c>
      <c r="CQ54" s="21">
        <v>84.90636886007114</v>
      </c>
      <c r="CR54" s="21">
        <v>81.832296618431897</v>
      </c>
      <c r="CS54" s="21">
        <v>80.099421237434782</v>
      </c>
      <c r="CT54" s="4"/>
    </row>
    <row r="55" spans="1:98" s="1" customFormat="1">
      <c r="A55" s="12" t="s">
        <v>73</v>
      </c>
      <c r="B55" s="33" t="s">
        <v>83</v>
      </c>
      <c r="C55" s="3" t="s">
        <v>84</v>
      </c>
      <c r="D55" s="3" t="s">
        <v>85</v>
      </c>
      <c r="E55" s="3" t="s">
        <v>86</v>
      </c>
      <c r="F55" s="3" t="s">
        <v>87</v>
      </c>
      <c r="G55" s="3" t="s">
        <v>88</v>
      </c>
      <c r="H55" s="3" t="s">
        <v>485</v>
      </c>
      <c r="I55" s="24">
        <v>1262.42</v>
      </c>
      <c r="J55" s="24">
        <v>1264.8599999999999</v>
      </c>
      <c r="K55" s="24">
        <v>0.19327957415121899</v>
      </c>
      <c r="L55" s="3">
        <v>45</v>
      </c>
      <c r="M55" s="3">
        <v>995</v>
      </c>
      <c r="N55" s="3" t="s">
        <v>420</v>
      </c>
      <c r="O55" s="16" t="s">
        <v>17</v>
      </c>
      <c r="P55" s="17">
        <f t="shared" si="33"/>
        <v>50.598959272223148</v>
      </c>
      <c r="Q55" s="17">
        <f t="shared" si="34"/>
        <v>49.212418862039108</v>
      </c>
      <c r="R55" s="17">
        <f t="shared" si="35"/>
        <v>44.595172958022808</v>
      </c>
      <c r="S55" s="17">
        <f t="shared" si="36"/>
        <v>44.326246737322897</v>
      </c>
      <c r="T55" s="17">
        <f t="shared" si="37"/>
        <v>49.684942046667842</v>
      </c>
      <c r="U55" s="17">
        <f t="shared" si="38"/>
        <v>48.305704708081528</v>
      </c>
      <c r="V55" s="17">
        <f t="shared" si="39"/>
        <v>63.335197807178517</v>
      </c>
      <c r="W55" s="17">
        <f t="shared" si="40"/>
        <v>45.936212932393559</v>
      </c>
      <c r="X55" s="17">
        <f t="shared" si="41"/>
        <v>5.4597222830973537</v>
      </c>
      <c r="Y55" s="17">
        <f t="shared" si="42"/>
        <v>4.8971925234575737</v>
      </c>
      <c r="Z55" s="17">
        <f t="shared" si="43"/>
        <v>6.0559952169921747</v>
      </c>
      <c r="AA55" s="17">
        <f t="shared" si="44"/>
        <v>4.4343627176172626</v>
      </c>
      <c r="AB55" s="17">
        <f t="shared" si="45"/>
        <v>3.8292470397478913</v>
      </c>
      <c r="AC55" s="17">
        <f t="shared" si="46"/>
        <v>0.99207106900296282</v>
      </c>
      <c r="AD55" s="17">
        <f t="shared" si="47"/>
        <v>9.7305494420362386</v>
      </c>
      <c r="AE55" s="17">
        <f t="shared" si="48"/>
        <v>7.6878437739227969</v>
      </c>
      <c r="AF55" s="16" t="s">
        <v>17</v>
      </c>
      <c r="AG55" s="31">
        <f t="shared" si="69"/>
        <v>0</v>
      </c>
      <c r="AH55" s="22">
        <f t="shared" si="66"/>
        <v>-4.0085282861564611E-2</v>
      </c>
      <c r="AI55" s="22">
        <f t="shared" si="78"/>
        <v>-0.18222015230476463</v>
      </c>
      <c r="AJ55" s="22">
        <f t="shared" si="70"/>
        <v>-0.19094650213549222</v>
      </c>
      <c r="AK55" s="22">
        <f t="shared" si="71"/>
        <v>-2.6299029387901365E-2</v>
      </c>
      <c r="AL55" s="22">
        <f t="shared" si="72"/>
        <v>-6.6914136070692479E-2</v>
      </c>
      <c r="AM55" s="22">
        <f t="shared" si="74"/>
        <v>0.32389977205003956</v>
      </c>
      <c r="AN55" s="22">
        <f t="shared" si="73"/>
        <v>-0.13947578850261272</v>
      </c>
      <c r="AO55" s="16" t="s">
        <v>17</v>
      </c>
      <c r="AP55" s="18">
        <v>0.28468379999999999</v>
      </c>
      <c r="AQ55" s="18">
        <v>0.53821653000000003</v>
      </c>
      <c r="AR55" s="18">
        <v>0.31176062999999998</v>
      </c>
      <c r="AS55" s="18">
        <v>0.37158865000000002</v>
      </c>
      <c r="AT55" s="18">
        <v>0.41678846000000003</v>
      </c>
      <c r="AU55" s="4" t="s">
        <v>17</v>
      </c>
      <c r="AV55" s="37">
        <f t="shared" si="54"/>
        <v>0.85542426533988203</v>
      </c>
      <c r="AW55" s="37">
        <f t="shared" si="75"/>
        <v>0.48690223975968372</v>
      </c>
      <c r="AX55" s="37">
        <f t="shared" si="55"/>
        <v>0.39957959720878911</v>
      </c>
      <c r="AY55" s="37">
        <f t="shared" si="56"/>
        <v>0.89475322225722898</v>
      </c>
      <c r="AZ55" s="37">
        <f t="shared" si="57"/>
        <v>0.69935847187227007</v>
      </c>
      <c r="BA55" s="37">
        <f t="shared" si="76"/>
        <v>0.2952454289543619</v>
      </c>
      <c r="BB55" s="37">
        <f t="shared" si="58"/>
        <v>0.63565327192737575</v>
      </c>
      <c r="BC55" s="16" t="s">
        <v>17</v>
      </c>
      <c r="BD55" s="37">
        <f t="shared" si="59"/>
        <v>0.74293221041798363</v>
      </c>
      <c r="BE55" s="37">
        <f t="shared" si="77"/>
        <v>0.24643674599894846</v>
      </c>
      <c r="BF55" s="37">
        <f t="shared" si="60"/>
        <v>0.67809116120969515</v>
      </c>
      <c r="BG55" s="16"/>
      <c r="BH55" s="21">
        <v>62.960845377444478</v>
      </c>
      <c r="BI55" s="21">
        <v>54.045044896691948</v>
      </c>
      <c r="BJ55" s="21">
        <v>30.094526796110479</v>
      </c>
      <c r="BK55" s="21">
        <v>52.84847028929957</v>
      </c>
      <c r="BL55" s="21">
        <v>53.045909001569271</v>
      </c>
      <c r="BM55" s="21">
        <v>44.068156607428008</v>
      </c>
      <c r="BN55" s="21">
        <v>45.324083462659516</v>
      </c>
      <c r="BO55" s="21">
        <v>43.594285321358868</v>
      </c>
      <c r="BP55" s="21">
        <v>63.863150056710047</v>
      </c>
      <c r="BQ55" s="21">
        <v>42.662852537753807</v>
      </c>
      <c r="BR55" s="21">
        <v>60.767572270758286</v>
      </c>
      <c r="BS55" s="21">
        <v>31.415816237962591</v>
      </c>
      <c r="BT55" s="21">
        <v>43.534450785616549</v>
      </c>
      <c r="BU55" s="21">
        <v>47.058200135452751</v>
      </c>
      <c r="BV55" s="21">
        <v>43.018542104588974</v>
      </c>
      <c r="BW55" s="21">
        <v>31.525087891629113</v>
      </c>
      <c r="BX55" s="21">
        <v>58.832612078999539</v>
      </c>
      <c r="BY55" s="21">
        <v>41.196791475944103</v>
      </c>
      <c r="BZ55" s="21">
        <v>46.078931190095815</v>
      </c>
      <c r="CA55" s="21">
        <v>48.410607809018749</v>
      </c>
      <c r="CB55" s="21">
        <v>39.545567784181088</v>
      </c>
      <c r="CC55" s="21">
        <v>62.808736199589731</v>
      </c>
      <c r="CD55" s="21">
        <v>51.580867250453863</v>
      </c>
      <c r="CE55" s="21">
        <v>46.929904645728662</v>
      </c>
      <c r="CF55" s="21">
        <v>48.621899636496352</v>
      </c>
      <c r="CG55" s="21">
        <v>49.066825632874398</v>
      </c>
      <c r="CH55" s="21">
        <v>45.533693348726672</v>
      </c>
      <c r="CI55" s="21">
        <v>51.376200276581557</v>
      </c>
      <c r="CJ55" s="21">
        <v>48.691526341618456</v>
      </c>
      <c r="CK55" s="21">
        <v>100</v>
      </c>
      <c r="CL55" s="21">
        <v>57.626278069697506</v>
      </c>
      <c r="CM55" s="21">
        <v>64.379394937520075</v>
      </c>
      <c r="CN55" s="21">
        <v>45.97878968705659</v>
      </c>
      <c r="CO55" s="21">
        <v>33.483534171735315</v>
      </c>
      <c r="CP55" s="21">
        <v>74.720235813653602</v>
      </c>
      <c r="CQ55" s="21">
        <v>47.860120577516803</v>
      </c>
      <c r="CR55" s="21">
        <v>33.057512059754643</v>
      </c>
      <c r="CS55" s="21">
        <v>40.559662039307419</v>
      </c>
      <c r="CT55" s="4"/>
    </row>
    <row r="56" spans="1:98" s="1" customFormat="1">
      <c r="A56" s="12" t="s">
        <v>73</v>
      </c>
      <c r="B56" s="33" t="s">
        <v>314</v>
      </c>
      <c r="C56" s="3" t="s">
        <v>315</v>
      </c>
      <c r="D56" s="3" t="s">
        <v>0</v>
      </c>
      <c r="E56" s="3" t="s">
        <v>0</v>
      </c>
      <c r="F56" s="3" t="s">
        <v>0</v>
      </c>
      <c r="G56" s="3" t="s">
        <v>316</v>
      </c>
      <c r="H56" s="3" t="s">
        <v>486</v>
      </c>
      <c r="I56" s="24">
        <v>1167.3699999999999</v>
      </c>
      <c r="J56" s="24">
        <v>1164.56</v>
      </c>
      <c r="K56" s="24">
        <v>-0.240712027891752</v>
      </c>
      <c r="L56" s="3">
        <v>13</v>
      </c>
      <c r="M56" s="3">
        <v>965</v>
      </c>
      <c r="N56" s="3" t="s">
        <v>420</v>
      </c>
      <c r="O56" s="16" t="s">
        <v>17</v>
      </c>
      <c r="P56" s="17">
        <f t="shared" si="33"/>
        <v>48.54862203467794</v>
      </c>
      <c r="Q56" s="17">
        <f t="shared" si="34"/>
        <v>51.095088457144286</v>
      </c>
      <c r="R56" s="17">
        <f t="shared" si="35"/>
        <v>58.2560627547346</v>
      </c>
      <c r="S56" s="17">
        <f t="shared" si="36"/>
        <v>47.06695491984491</v>
      </c>
      <c r="T56" s="17">
        <f t="shared" si="37"/>
        <v>64.66545536875509</v>
      </c>
      <c r="U56" s="17">
        <f t="shared" si="38"/>
        <v>60.285158572498176</v>
      </c>
      <c r="V56" s="17">
        <f t="shared" si="39"/>
        <v>57.035765800920103</v>
      </c>
      <c r="W56" s="17">
        <f t="shared" si="40"/>
        <v>54.698236202611461</v>
      </c>
      <c r="X56" s="17">
        <f t="shared" si="41"/>
        <v>6.2690296207064566</v>
      </c>
      <c r="Y56" s="17">
        <f t="shared" si="42"/>
        <v>4.814348461372413</v>
      </c>
      <c r="Z56" s="17">
        <f t="shared" si="43"/>
        <v>5.0726642768523345</v>
      </c>
      <c r="AA56" s="17">
        <f t="shared" si="44"/>
        <v>5.9667412383670664</v>
      </c>
      <c r="AB56" s="17">
        <f t="shared" si="45"/>
        <v>10.717729276171438</v>
      </c>
      <c r="AC56" s="17">
        <f t="shared" si="46"/>
        <v>6.1015359948952952</v>
      </c>
      <c r="AD56" s="17">
        <f t="shared" si="47"/>
        <v>10.572443417834045</v>
      </c>
      <c r="AE56" s="17">
        <f t="shared" si="48"/>
        <v>8.4593902891600727</v>
      </c>
      <c r="AF56" s="16" t="s">
        <v>17</v>
      </c>
      <c r="AG56" s="31">
        <f t="shared" si="69"/>
        <v>0</v>
      </c>
      <c r="AH56" s="22">
        <f t="shared" si="66"/>
        <v>7.37542700696317E-2</v>
      </c>
      <c r="AI56" s="22">
        <f t="shared" si="78"/>
        <v>0.26297785207776797</v>
      </c>
      <c r="AJ56" s="22">
        <f t="shared" si="70"/>
        <v>-4.471582959047081E-2</v>
      </c>
      <c r="AK56" s="22">
        <f t="shared" si="71"/>
        <v>0.41356487469022479</v>
      </c>
      <c r="AL56" s="22">
        <f t="shared" si="72"/>
        <v>0.31237252502843843</v>
      </c>
      <c r="AM56" s="22">
        <f t="shared" si="74"/>
        <v>0.23243653560019625</v>
      </c>
      <c r="AN56" s="22">
        <f t="shared" si="73"/>
        <v>0.17206396475312946</v>
      </c>
      <c r="AO56" s="16" t="s">
        <v>17</v>
      </c>
      <c r="AP56" s="18">
        <v>0.16566872999999999</v>
      </c>
      <c r="AQ56" s="18">
        <v>0.83419776000000001</v>
      </c>
      <c r="AR56" s="18">
        <v>0.74846040000000003</v>
      </c>
      <c r="AS56" s="18">
        <v>0.18604109999999999</v>
      </c>
      <c r="AT56" s="18">
        <v>0.72668224999999997</v>
      </c>
      <c r="AU56" s="4" t="s">
        <v>17</v>
      </c>
      <c r="AV56" s="37">
        <f t="shared" si="54"/>
        <v>0.75686332604998241</v>
      </c>
      <c r="AW56" s="37">
        <f t="shared" si="75"/>
        <v>0.26797163036706473</v>
      </c>
      <c r="AX56" s="37">
        <f t="shared" si="55"/>
        <v>0.86832825580819184</v>
      </c>
      <c r="AY56" s="37">
        <f t="shared" si="56"/>
        <v>0.23876426092462058</v>
      </c>
      <c r="AZ56" s="37">
        <f t="shared" si="57"/>
        <v>0.21658357198956263</v>
      </c>
      <c r="BA56" s="37">
        <f t="shared" si="76"/>
        <v>0.51376043058768905</v>
      </c>
      <c r="BB56" s="37">
        <f t="shared" si="58"/>
        <v>0.57660149381793058</v>
      </c>
      <c r="BC56" s="16" t="s">
        <v>17</v>
      </c>
      <c r="BD56" s="37">
        <f t="shared" si="59"/>
        <v>0.73396712897778404</v>
      </c>
      <c r="BE56" s="37">
        <f t="shared" si="77"/>
        <v>0.6259712024741424</v>
      </c>
      <c r="BF56" s="37">
        <f t="shared" si="60"/>
        <v>0.48731217976748542</v>
      </c>
      <c r="BG56" s="16"/>
      <c r="BH56" s="21">
        <v>59.182152995249403</v>
      </c>
      <c r="BI56" s="21">
        <v>41.075898234137092</v>
      </c>
      <c r="BJ56" s="21">
        <v>31.915292358213481</v>
      </c>
      <c r="BK56" s="21">
        <v>44.111723972151331</v>
      </c>
      <c r="BL56" s="21">
        <v>66.458042613638384</v>
      </c>
      <c r="BM56" s="21">
        <v>49.138330607076234</v>
      </c>
      <c r="BN56" s="21">
        <v>46.855481147154414</v>
      </c>
      <c r="BO56" s="21">
        <v>43.304405823912717</v>
      </c>
      <c r="BP56" s="21">
        <v>65.082136250433805</v>
      </c>
      <c r="BQ56" s="21">
        <v>63.851686198640664</v>
      </c>
      <c r="BR56" s="21">
        <v>62.452173939028668</v>
      </c>
      <c r="BS56" s="21">
        <v>63.654021019017719</v>
      </c>
      <c r="BT56" s="21">
        <v>43.066369862251349</v>
      </c>
      <c r="BU56" s="21">
        <v>34.179035950153008</v>
      </c>
      <c r="BV56" s="21">
        <v>37.922617797613199</v>
      </c>
      <c r="BW56" s="21">
        <v>54.749886187138344</v>
      </c>
      <c r="BX56" s="21">
        <v>66.496079152633968</v>
      </c>
      <c r="BY56" s="21">
        <v>41.987155511685998</v>
      </c>
      <c r="BZ56" s="21">
        <v>65.488557758260612</v>
      </c>
      <c r="CA56" s="21">
        <v>51.638913415037351</v>
      </c>
      <c r="CB56" s="21">
        <v>35.621744053176215</v>
      </c>
      <c r="CC56" s="21">
        <v>100</v>
      </c>
      <c r="CD56" s="21">
        <v>70.578061617301259</v>
      </c>
      <c r="CE56" s="21">
        <v>66.640047797387439</v>
      </c>
      <c r="CF56" s="21">
        <v>56.784268710384005</v>
      </c>
      <c r="CG56" s="21">
        <v>77.186465564283253</v>
      </c>
      <c r="CH56" s="21">
        <v>60.682322679261759</v>
      </c>
      <c r="CI56" s="21">
        <v>40.132688111174474</v>
      </c>
      <c r="CJ56" s="21">
        <v>28.867042682005753</v>
      </c>
      <c r="CK56" s="21">
        <v>74.296082822121832</v>
      </c>
      <c r="CL56" s="21">
        <v>38.410808799863965</v>
      </c>
      <c r="CM56" s="21">
        <v>85.240023385262333</v>
      </c>
      <c r="CN56" s="21">
        <v>58.364871315346676</v>
      </c>
      <c r="CO56" s="21">
        <v>36.375820145319778</v>
      </c>
      <c r="CP56" s="21">
        <v>85.602462234059999</v>
      </c>
      <c r="CQ56" s="21">
        <v>58.140480427480959</v>
      </c>
      <c r="CR56" s="21">
        <v>46.362664116242918</v>
      </c>
      <c r="CS56" s="21">
        <v>47.009754089953674</v>
      </c>
      <c r="CT56" s="4"/>
    </row>
    <row r="57" spans="1:98" s="1" customFormat="1">
      <c r="A57" s="12" t="s">
        <v>89</v>
      </c>
      <c r="B57" s="33" t="s">
        <v>317</v>
      </c>
      <c r="C57" s="3" t="s">
        <v>318</v>
      </c>
      <c r="D57" s="3" t="s">
        <v>0</v>
      </c>
      <c r="E57" s="3" t="s">
        <v>0</v>
      </c>
      <c r="F57" s="3" t="s">
        <v>0</v>
      </c>
      <c r="G57" s="3" t="s">
        <v>319</v>
      </c>
      <c r="H57" s="3" t="s">
        <v>487</v>
      </c>
      <c r="I57" s="24">
        <v>1636.03</v>
      </c>
      <c r="J57" s="24">
        <v>1650.06</v>
      </c>
      <c r="K57" s="24">
        <v>0.85756373660629504</v>
      </c>
      <c r="L57" s="3">
        <v>4</v>
      </c>
      <c r="M57" s="3">
        <v>985</v>
      </c>
      <c r="N57" s="3" t="s">
        <v>420</v>
      </c>
      <c r="O57" s="16" t="s">
        <v>17</v>
      </c>
      <c r="P57" s="17">
        <f t="shared" si="33"/>
        <v>63.723820328971009</v>
      </c>
      <c r="Q57" s="17">
        <f t="shared" si="34"/>
        <v>70.217261942168676</v>
      </c>
      <c r="R57" s="17">
        <f t="shared" si="35"/>
        <v>68.260839054765597</v>
      </c>
      <c r="S57" s="17">
        <f t="shared" si="36"/>
        <v>68.542125057133902</v>
      </c>
      <c r="T57" s="17">
        <f t="shared" si="37"/>
        <v>80.100566756556105</v>
      </c>
      <c r="U57" s="17">
        <f t="shared" si="38"/>
        <v>71.182439881302159</v>
      </c>
      <c r="V57" s="17">
        <f t="shared" si="39"/>
        <v>52.051810668258042</v>
      </c>
      <c r="W57" s="17">
        <f t="shared" si="40"/>
        <v>83.112419680432694</v>
      </c>
      <c r="X57" s="17">
        <f t="shared" si="41"/>
        <v>6.5813339009905532</v>
      </c>
      <c r="Y57" s="17">
        <f t="shared" si="42"/>
        <v>6.2421129820422889</v>
      </c>
      <c r="Z57" s="17">
        <f t="shared" si="43"/>
        <v>4.3738458296980047</v>
      </c>
      <c r="AA57" s="17">
        <f t="shared" si="44"/>
        <v>3.4128764066840818</v>
      </c>
      <c r="AB57" s="17">
        <f t="shared" si="45"/>
        <v>3.396534002291189</v>
      </c>
      <c r="AC57" s="17">
        <f t="shared" si="46"/>
        <v>10.794770493254546</v>
      </c>
      <c r="AD57" s="17">
        <f t="shared" si="47"/>
        <v>5.7246141394382173</v>
      </c>
      <c r="AE57" s="17">
        <f t="shared" si="48"/>
        <v>6.1001077034308278</v>
      </c>
      <c r="AF57" s="16" t="s">
        <v>17</v>
      </c>
      <c r="AG57" s="31">
        <f t="shared" si="69"/>
        <v>0</v>
      </c>
      <c r="AH57" s="22">
        <f t="shared" si="66"/>
        <v>0.13999297977405001</v>
      </c>
      <c r="AI57" s="22">
        <f t="shared" si="78"/>
        <v>9.9225387025986975E-2</v>
      </c>
      <c r="AJ57" s="22">
        <f t="shared" si="70"/>
        <v>0.10515816041589714</v>
      </c>
      <c r="AK57" s="22">
        <f t="shared" si="71"/>
        <v>0.32997968957945811</v>
      </c>
      <c r="AL57" s="22">
        <f t="shared" si="72"/>
        <v>0.15968862318946236</v>
      </c>
      <c r="AM57" s="22">
        <f t="shared" si="74"/>
        <v>-0.29188441114918018</v>
      </c>
      <c r="AN57" s="22">
        <f t="shared" si="73"/>
        <v>0.38323131738066296</v>
      </c>
      <c r="AO57" s="16" t="s">
        <v>17</v>
      </c>
      <c r="AP57" s="18">
        <v>0.3915631</v>
      </c>
      <c r="AQ57" s="18">
        <v>0.10876308</v>
      </c>
      <c r="AR57" s="18">
        <v>5.7570238000000003E-2</v>
      </c>
      <c r="AS57" s="18">
        <v>0.22888051000000001</v>
      </c>
      <c r="AT57" s="18">
        <v>0.33369187</v>
      </c>
      <c r="AU57" s="4" t="s">
        <v>17</v>
      </c>
      <c r="AV57" s="37">
        <f t="shared" si="54"/>
        <v>0.49743702262630252</v>
      </c>
      <c r="AW57" s="37">
        <f t="shared" si="75"/>
        <v>0.58490002578138311</v>
      </c>
      <c r="AX57" s="37">
        <f t="shared" si="55"/>
        <v>0.53978623170377238</v>
      </c>
      <c r="AY57" s="37">
        <f t="shared" si="56"/>
        <v>6.9101756330957317E-2</v>
      </c>
      <c r="AZ57" s="37">
        <f t="shared" si="57"/>
        <v>0.57481934064071383</v>
      </c>
      <c r="BA57" s="37">
        <f t="shared" si="76"/>
        <v>0.21832299970181282</v>
      </c>
      <c r="BB57" s="37">
        <f t="shared" si="58"/>
        <v>6.2920819135455233E-2</v>
      </c>
      <c r="BC57" s="16" t="s">
        <v>17</v>
      </c>
      <c r="BD57" s="37">
        <f t="shared" si="59"/>
        <v>0.46788754265003524</v>
      </c>
      <c r="BE57" s="37">
        <f t="shared" si="77"/>
        <v>4.6740276999267492E-3</v>
      </c>
      <c r="BF57" s="37">
        <f t="shared" si="60"/>
        <v>0.68065032534381209</v>
      </c>
      <c r="BG57" s="16" t="s">
        <v>658</v>
      </c>
      <c r="BH57" s="21">
        <v>85.685449319876483</v>
      </c>
      <c r="BI57" s="21">
        <v>50.780665638965331</v>
      </c>
      <c r="BJ57" s="21">
        <v>67.973257935540431</v>
      </c>
      <c r="BK57" s="21">
        <v>64.518331710381901</v>
      </c>
      <c r="BL57" s="21">
        <v>49.661397040090861</v>
      </c>
      <c r="BM57" s="21">
        <v>77.981858129493148</v>
      </c>
      <c r="BN57" s="21">
        <v>57.051916114318423</v>
      </c>
      <c r="BO57" s="21">
        <v>83.390658310868332</v>
      </c>
      <c r="BP57" s="21">
        <v>62.444615213994815</v>
      </c>
      <c r="BQ57" s="21">
        <v>75.334158611781049</v>
      </c>
      <c r="BR57" s="21">
        <v>55.639380429245143</v>
      </c>
      <c r="BS57" s="21">
        <v>72.590919056604221</v>
      </c>
      <c r="BT57" s="21">
        <v>69.478898121432024</v>
      </c>
      <c r="BU57" s="21">
        <v>65.93876436348674</v>
      </c>
      <c r="BV57" s="21">
        <v>70.138722678602207</v>
      </c>
      <c r="BW57" s="21">
        <v>80.821150961225399</v>
      </c>
      <c r="BX57" s="21">
        <v>60.74712071176485</v>
      </c>
      <c r="BY57" s="21">
        <v>65.064866570590326</v>
      </c>
      <c r="BZ57" s="21">
        <v>82.887651173322894</v>
      </c>
      <c r="CA57" s="21">
        <v>86.720242055427619</v>
      </c>
      <c r="CB57" s="21">
        <v>72.649190939068191</v>
      </c>
      <c r="CC57" s="21">
        <v>71.322036413509565</v>
      </c>
      <c r="CD57" s="21">
        <v>86.923713201452159</v>
      </c>
      <c r="CE57" s="21">
        <v>90.889606439184362</v>
      </c>
      <c r="CF57" s="21">
        <v>99.793078203068092</v>
      </c>
      <c r="CG57" s="21">
        <v>57.54829214756564</v>
      </c>
      <c r="CH57" s="21">
        <v>66.80657328941129</v>
      </c>
      <c r="CI57" s="21">
        <v>40.874649327281432</v>
      </c>
      <c r="CJ57" s="21">
        <v>52.935864918776609</v>
      </c>
      <c r="CK57" s="21">
        <v>35.044261014987796</v>
      </c>
      <c r="CL57" s="21">
        <v>44.804916930376173</v>
      </c>
      <c r="CM57" s="21">
        <v>68.196872425069017</v>
      </c>
      <c r="CN57" s="21">
        <v>59.277138052080588</v>
      </c>
      <c r="CO57" s="21">
        <v>99.999999999999986</v>
      </c>
      <c r="CP57" s="21">
        <v>72.327774283024056</v>
      </c>
      <c r="CQ57" s="21">
        <v>93.329536710154741</v>
      </c>
      <c r="CR57" s="21">
        <v>82.203800678878878</v>
      </c>
      <c r="CS57" s="21">
        <v>67.700986730105839</v>
      </c>
      <c r="CT57" s="4" t="s">
        <v>655</v>
      </c>
    </row>
    <row r="58" spans="1:98" s="1" customFormat="1">
      <c r="A58" s="12" t="s">
        <v>89</v>
      </c>
      <c r="B58" s="33" t="s">
        <v>90</v>
      </c>
      <c r="C58" s="3" t="s">
        <v>91</v>
      </c>
      <c r="D58" s="3" t="s">
        <v>92</v>
      </c>
      <c r="E58" s="3" t="s">
        <v>93</v>
      </c>
      <c r="F58" s="3" t="s">
        <v>94</v>
      </c>
      <c r="G58" s="3" t="s">
        <v>95</v>
      </c>
      <c r="H58" s="3" t="s">
        <v>488</v>
      </c>
      <c r="I58" s="24">
        <v>1937.86</v>
      </c>
      <c r="J58" s="24">
        <v>1936.71</v>
      </c>
      <c r="K58" s="24">
        <v>-5.9343812246491601E-2</v>
      </c>
      <c r="L58" s="3">
        <v>62</v>
      </c>
      <c r="M58" s="3">
        <v>981</v>
      </c>
      <c r="N58" s="3" t="s">
        <v>420</v>
      </c>
      <c r="O58" s="16" t="s">
        <v>17</v>
      </c>
      <c r="P58" s="17">
        <f t="shared" si="33"/>
        <v>11.45832684325277</v>
      </c>
      <c r="Q58" s="17">
        <f t="shared" si="34"/>
        <v>3.4524439107646687</v>
      </c>
      <c r="R58" s="17">
        <f t="shared" si="35"/>
        <v>4.8246339806477945</v>
      </c>
      <c r="S58" s="17">
        <f t="shared" si="36"/>
        <v>16.450264678014058</v>
      </c>
      <c r="T58" s="17">
        <f t="shared" si="37"/>
        <v>72.59312891863695</v>
      </c>
      <c r="U58" s="17">
        <f t="shared" si="38"/>
        <v>46.337441681262405</v>
      </c>
      <c r="V58" s="17">
        <f t="shared" si="39"/>
        <v>64.987676246148709</v>
      </c>
      <c r="W58" s="17">
        <f t="shared" si="40"/>
        <v>55.838331195063084</v>
      </c>
      <c r="X58" s="17">
        <f t="shared" si="41"/>
        <v>3.9225545126676398</v>
      </c>
      <c r="Y58" s="17">
        <f t="shared" si="42"/>
        <v>1.1758910789215344</v>
      </c>
      <c r="Z58" s="17">
        <f t="shared" si="43"/>
        <v>2.0210720672145257</v>
      </c>
      <c r="AA58" s="17">
        <f t="shared" si="44"/>
        <v>6.9926273586807257</v>
      </c>
      <c r="AB58" s="17">
        <f t="shared" si="45"/>
        <v>5.6512046335174855</v>
      </c>
      <c r="AC58" s="17">
        <f t="shared" si="46"/>
        <v>6.8918217507034054</v>
      </c>
      <c r="AD58" s="17">
        <f t="shared" si="47"/>
        <v>12.485783374870319</v>
      </c>
      <c r="AE58" s="17">
        <f t="shared" si="48"/>
        <v>11.325059005115014</v>
      </c>
      <c r="AF58" s="16" t="s">
        <v>17</v>
      </c>
      <c r="AG58" s="31">
        <f t="shared" si="69"/>
        <v>0</v>
      </c>
      <c r="AH58" s="22">
        <f t="shared" si="66"/>
        <v>-1.7307065142354252</v>
      </c>
      <c r="AI58" s="22">
        <f t="shared" si="78"/>
        <v>-1.2479049936151518</v>
      </c>
      <c r="AJ58" s="22">
        <f t="shared" si="70"/>
        <v>0.5217144008683029</v>
      </c>
      <c r="AK58" s="22">
        <f t="shared" si="71"/>
        <v>2.663436605130566</v>
      </c>
      <c r="AL58" s="22">
        <f t="shared" si="72"/>
        <v>2.0157819986677104</v>
      </c>
      <c r="AM58" s="22">
        <f t="shared" si="74"/>
        <v>2.5037697670406707</v>
      </c>
      <c r="AN58" s="22">
        <f t="shared" si="73"/>
        <v>2.284859429625719</v>
      </c>
      <c r="AO58" s="16" t="s">
        <v>17</v>
      </c>
      <c r="AP58" s="18">
        <v>3.0060276000000002E-10</v>
      </c>
      <c r="AQ58" s="18">
        <v>0.19739142000000001</v>
      </c>
      <c r="AR58" s="18">
        <v>0.38201034</v>
      </c>
      <c r="AS58" s="18">
        <v>1.2425275999999999E-6</v>
      </c>
      <c r="AT58" s="18">
        <v>3.5151143000000003E-2</v>
      </c>
      <c r="AU58" s="4" t="s">
        <v>17</v>
      </c>
      <c r="AV58" s="37">
        <f t="shared" si="54"/>
        <v>0.11162618872107463</v>
      </c>
      <c r="AW58" s="37">
        <f t="shared" si="75"/>
        <v>0.18463994543287027</v>
      </c>
      <c r="AX58" s="37">
        <f t="shared" si="55"/>
        <v>0.55542204931462735</v>
      </c>
      <c r="AY58" s="37">
        <f t="shared" si="56"/>
        <v>4.1520471348749571E-5</v>
      </c>
      <c r="AZ58" s="37">
        <f t="shared" si="57"/>
        <v>4.003742573550146E-3</v>
      </c>
      <c r="BA58" s="37">
        <f t="shared" si="76"/>
        <v>1.0367746129265052E-2</v>
      </c>
      <c r="BB58" s="37">
        <f t="shared" si="58"/>
        <v>1.423132886581027E-2</v>
      </c>
      <c r="BC58" s="16" t="s">
        <v>658</v>
      </c>
      <c r="BD58" s="37">
        <f t="shared" si="59"/>
        <v>1.932851347987152E-2</v>
      </c>
      <c r="BE58" s="37">
        <f t="shared" si="77"/>
        <v>0.60048289684702272</v>
      </c>
      <c r="BF58" s="37">
        <f t="shared" si="60"/>
        <v>0.23474387716001574</v>
      </c>
      <c r="BG58" s="16"/>
      <c r="BH58" s="21">
        <v>26.200116255037827</v>
      </c>
      <c r="BI58" s="21">
        <v>5.8637677088990499</v>
      </c>
      <c r="BJ58" s="21">
        <v>7.3048946946275484</v>
      </c>
      <c r="BK58" s="21">
        <v>12.794782878427581</v>
      </c>
      <c r="BL58" s="21">
        <v>5.1280726792718472</v>
      </c>
      <c r="BM58" s="21">
        <v>1.4381411491331493</v>
      </c>
      <c r="BN58" s="21">
        <v>2.8956641990550263</v>
      </c>
      <c r="BO58" s="21">
        <v>6.8498547159216789</v>
      </c>
      <c r="BP58" s="21">
        <v>2.6261155789488195</v>
      </c>
      <c r="BQ58" s="21">
        <v>1.9895421818795354</v>
      </c>
      <c r="BR58" s="21">
        <v>4.9167645350818017</v>
      </c>
      <c r="BS58" s="21">
        <v>10.509386902938942</v>
      </c>
      <c r="BT58" s="21">
        <v>1.8828423026908983</v>
      </c>
      <c r="BU58" s="21">
        <v>8.4803180315385021</v>
      </c>
      <c r="BV58" s="21">
        <v>31.291286707891985</v>
      </c>
      <c r="BW58" s="21">
        <v>35.388112632195551</v>
      </c>
      <c r="BX58" s="21">
        <v>4.6567521642419152</v>
      </c>
      <c r="BY58" s="21">
        <v>2.4348538542023253</v>
      </c>
      <c r="BZ58" s="21">
        <v>92.460334048521034</v>
      </c>
      <c r="CA58" s="21">
        <v>63.380482191580569</v>
      </c>
      <c r="CB58" s="21">
        <v>60.815496026297389</v>
      </c>
      <c r="CC58" s="21">
        <v>76.301115917174229</v>
      </c>
      <c r="CD58" s="21">
        <v>70.008216409611506</v>
      </c>
      <c r="CE58" s="21">
        <v>38.857669211180891</v>
      </c>
      <c r="CF58" s="21">
        <v>57.470447207863081</v>
      </c>
      <c r="CG58" s="21">
        <v>22.528623626009541</v>
      </c>
      <c r="CH58" s="21">
        <v>56.601931932541923</v>
      </c>
      <c r="CI58" s="21">
        <v>56.228536428716595</v>
      </c>
      <c r="CJ58" s="21">
        <v>38.393863883926748</v>
      </c>
      <c r="CK58" s="21">
        <v>100</v>
      </c>
      <c r="CL58" s="21">
        <v>87.78889669288165</v>
      </c>
      <c r="CM58" s="21">
        <v>39.955215748189083</v>
      </c>
      <c r="CN58" s="21">
        <v>58.800404905746042</v>
      </c>
      <c r="CO58" s="21">
        <v>83.974728518809357</v>
      </c>
      <c r="CP58" s="21">
        <v>79.161633571494221</v>
      </c>
      <c r="CQ58" s="21">
        <v>44.64202353732999</v>
      </c>
      <c r="CR58" s="21">
        <v>47.822291712720251</v>
      </c>
      <c r="CS58" s="21">
        <v>23.59097863496164</v>
      </c>
      <c r="CT58" s="4" t="s">
        <v>653</v>
      </c>
    </row>
    <row r="59" spans="1:98" s="1" customFormat="1">
      <c r="A59" s="12" t="s">
        <v>89</v>
      </c>
      <c r="B59" s="33" t="s">
        <v>96</v>
      </c>
      <c r="C59" s="3" t="s">
        <v>97</v>
      </c>
      <c r="D59" s="3" t="s">
        <v>98</v>
      </c>
      <c r="E59" s="3" t="s">
        <v>99</v>
      </c>
      <c r="F59" s="3" t="s">
        <v>0</v>
      </c>
      <c r="G59" s="3" t="s">
        <v>100</v>
      </c>
      <c r="H59" s="3" t="s">
        <v>489</v>
      </c>
      <c r="I59" s="24">
        <v>1839.58</v>
      </c>
      <c r="J59" s="24">
        <v>1839.56</v>
      </c>
      <c r="K59" s="24">
        <v>-1.08720468802562E-3</v>
      </c>
      <c r="L59" s="3">
        <v>30</v>
      </c>
      <c r="M59" s="3">
        <v>987</v>
      </c>
      <c r="N59" s="3" t="s">
        <v>420</v>
      </c>
      <c r="O59" s="16" t="s">
        <v>17</v>
      </c>
      <c r="P59" s="17">
        <f t="shared" si="33"/>
        <v>43.019254883392939</v>
      </c>
      <c r="Q59" s="17">
        <f t="shared" si="34"/>
        <v>34.055859820892422</v>
      </c>
      <c r="R59" s="17">
        <f t="shared" si="35"/>
        <v>55.473828872738252</v>
      </c>
      <c r="S59" s="17">
        <f t="shared" si="36"/>
        <v>43.996808066904954</v>
      </c>
      <c r="T59" s="17">
        <f t="shared" si="37"/>
        <v>58.189318839724095</v>
      </c>
      <c r="U59" s="17">
        <f t="shared" si="38"/>
        <v>54.904105895076341</v>
      </c>
      <c r="V59" s="17">
        <f t="shared" si="39"/>
        <v>50.626334919827364</v>
      </c>
      <c r="W59" s="17">
        <f t="shared" si="40"/>
        <v>54.409196264245381</v>
      </c>
      <c r="X59" s="17">
        <f t="shared" si="41"/>
        <v>12.405227251591187</v>
      </c>
      <c r="Y59" s="17">
        <f t="shared" si="42"/>
        <v>7.9824915859617818</v>
      </c>
      <c r="Z59" s="17">
        <f t="shared" si="43"/>
        <v>10.142377113282311</v>
      </c>
      <c r="AA59" s="17">
        <f t="shared" si="44"/>
        <v>11.763213338293067</v>
      </c>
      <c r="AB59" s="17">
        <f t="shared" si="45"/>
        <v>3.9936398304975462</v>
      </c>
      <c r="AC59" s="17">
        <f t="shared" si="46"/>
        <v>13.805968559356652</v>
      </c>
      <c r="AD59" s="17">
        <f t="shared" si="47"/>
        <v>10.518403496230015</v>
      </c>
      <c r="AE59" s="17">
        <f t="shared" si="48"/>
        <v>10.599867137120844</v>
      </c>
      <c r="AF59" s="16" t="s">
        <v>17</v>
      </c>
      <c r="AG59" s="31">
        <f t="shared" si="69"/>
        <v>0</v>
      </c>
      <c r="AH59" s="22">
        <f t="shared" si="66"/>
        <v>-0.33707947983227676</v>
      </c>
      <c r="AI59" s="22">
        <f t="shared" si="78"/>
        <v>0.36682476878370202</v>
      </c>
      <c r="AJ59" s="22">
        <f t="shared" si="70"/>
        <v>3.241632445560727E-2</v>
      </c>
      <c r="AK59" s="22">
        <f t="shared" si="71"/>
        <v>0.43577182137222065</v>
      </c>
      <c r="AL59" s="22">
        <f t="shared" si="72"/>
        <v>0.35193150563870862</v>
      </c>
      <c r="AM59" s="22">
        <f t="shared" si="74"/>
        <v>0.23490550777672956</v>
      </c>
      <c r="AN59" s="22">
        <f t="shared" si="73"/>
        <v>0.33886798025746367</v>
      </c>
      <c r="AO59" s="16" t="s">
        <v>17</v>
      </c>
      <c r="AP59" s="18">
        <v>0.18315319999999999</v>
      </c>
      <c r="AQ59" s="18">
        <v>0.87940989999999997</v>
      </c>
      <c r="AR59" s="18">
        <v>0.67064109999999999</v>
      </c>
      <c r="AS59" s="18">
        <v>0.18604076</v>
      </c>
      <c r="AT59" s="18">
        <v>0.77577065999999995</v>
      </c>
      <c r="AU59" s="4" t="s">
        <v>17</v>
      </c>
      <c r="AV59" s="37">
        <f t="shared" si="54"/>
        <v>0.56402145333498588</v>
      </c>
      <c r="AW59" s="37">
        <f t="shared" si="75"/>
        <v>0.46253669020197052</v>
      </c>
      <c r="AX59" s="37">
        <f t="shared" si="55"/>
        <v>0.95580710482309739</v>
      </c>
      <c r="AY59" s="37">
        <f t="shared" si="56"/>
        <v>0.2987660251280263</v>
      </c>
      <c r="AZ59" s="37">
        <f t="shared" si="57"/>
        <v>0.54005991083654714</v>
      </c>
      <c r="BA59" s="37">
        <f t="shared" si="76"/>
        <v>0.65278915450468233</v>
      </c>
      <c r="BB59" s="37">
        <f t="shared" si="58"/>
        <v>0.50540091895415029</v>
      </c>
      <c r="BC59" s="16" t="s">
        <v>17</v>
      </c>
      <c r="BD59" s="37">
        <f t="shared" si="59"/>
        <v>0.82887129650245206</v>
      </c>
      <c r="BE59" s="37">
        <f t="shared" si="77"/>
        <v>0.53053937243554494</v>
      </c>
      <c r="BF59" s="37">
        <f t="shared" si="60"/>
        <v>0.75184341174733094</v>
      </c>
      <c r="BG59" s="16"/>
      <c r="BH59" s="21">
        <v>22.532065347609763</v>
      </c>
      <c r="BI59" s="21">
        <v>47.964630199085711</v>
      </c>
      <c r="BJ59" s="21">
        <v>82.664337116620189</v>
      </c>
      <c r="BK59" s="21">
        <v>50.606807232785677</v>
      </c>
      <c r="BL59" s="21">
        <v>11.328434520863345</v>
      </c>
      <c r="BM59" s="21">
        <v>38.179498645521193</v>
      </c>
      <c r="BN59" s="21">
        <v>45.772849489750634</v>
      </c>
      <c r="BO59" s="21">
        <v>41.706143883927453</v>
      </c>
      <c r="BP59" s="21">
        <v>10.564947264370417</v>
      </c>
      <c r="BQ59" s="21">
        <v>74.42652808106628</v>
      </c>
      <c r="BR59" s="21">
        <v>45.164596398071382</v>
      </c>
      <c r="BS59" s="21">
        <v>32.02653770998505</v>
      </c>
      <c r="BT59" s="21">
        <v>70.277653301830313</v>
      </c>
      <c r="BU59" s="21">
        <v>60.178037994284395</v>
      </c>
      <c r="BV59" s="21">
        <v>17.720289358131271</v>
      </c>
      <c r="BW59" s="21">
        <v>12.9713316900256</v>
      </c>
      <c r="BX59" s="21">
        <v>62.668106818438659</v>
      </c>
      <c r="BY59" s="21">
        <v>66.446274473644834</v>
      </c>
      <c r="BZ59" s="21">
        <v>65.867952388549071</v>
      </c>
      <c r="CA59" s="21">
        <v>69.326316328199837</v>
      </c>
      <c r="CB59" s="21">
        <v>48.701066994474751</v>
      </c>
      <c r="CC59" s="21">
        <v>54.635163223403019</v>
      </c>
      <c r="CD59" s="21">
        <v>52.416095263993768</v>
      </c>
      <c r="CE59" s="21">
        <v>72.017750542532241</v>
      </c>
      <c r="CF59" s="21">
        <v>45.05630397362161</v>
      </c>
      <c r="CG59" s="21">
        <v>100</v>
      </c>
      <c r="CH59" s="21">
        <v>25.746333522707946</v>
      </c>
      <c r="CI59" s="21">
        <v>31.700141436519861</v>
      </c>
      <c r="CJ59" s="21">
        <v>36.690459544621646</v>
      </c>
      <c r="CK59" s="21">
        <v>25.049582379693494</v>
      </c>
      <c r="CL59" s="21">
        <v>40.099219420437869</v>
      </c>
      <c r="CM59" s="21">
        <v>76.526328202349532</v>
      </c>
      <c r="CN59" s="21">
        <v>74.766085052034299</v>
      </c>
      <c r="CO59" s="21">
        <v>59.295325978089011</v>
      </c>
      <c r="CP59" s="21">
        <v>72.584193028595493</v>
      </c>
      <c r="CQ59" s="21">
        <v>71.95336871667952</v>
      </c>
      <c r="CR59" s="21">
        <v>53.60969728627672</v>
      </c>
      <c r="CS59" s="21">
        <v>14.603396311586168</v>
      </c>
      <c r="CT59" s="4"/>
    </row>
    <row r="60" spans="1:98" s="1" customFormat="1">
      <c r="A60" s="12" t="s">
        <v>89</v>
      </c>
      <c r="B60" s="33" t="s">
        <v>320</v>
      </c>
      <c r="C60" s="3" t="s">
        <v>321</v>
      </c>
      <c r="D60" s="3" t="s">
        <v>322</v>
      </c>
      <c r="E60" s="3" t="s">
        <v>323</v>
      </c>
      <c r="F60" s="3" t="s">
        <v>324</v>
      </c>
      <c r="G60" s="3" t="s">
        <v>325</v>
      </c>
      <c r="H60" s="3" t="s">
        <v>490</v>
      </c>
      <c r="I60" s="24">
        <v>1980.32</v>
      </c>
      <c r="J60" s="24">
        <v>1981.21</v>
      </c>
      <c r="K60" s="24">
        <v>4.4942231558540997E-2</v>
      </c>
      <c r="L60" s="3">
        <v>22</v>
      </c>
      <c r="M60" s="3">
        <v>998</v>
      </c>
      <c r="N60" s="3" t="s">
        <v>420</v>
      </c>
      <c r="O60" s="16" t="s">
        <v>17</v>
      </c>
      <c r="P60" s="17">
        <f t="shared" si="33"/>
        <v>73.113643727841193</v>
      </c>
      <c r="Q60" s="17">
        <f t="shared" si="34"/>
        <v>73.005755790977545</v>
      </c>
      <c r="R60" s="17">
        <f t="shared" si="35"/>
        <v>83.153043010163543</v>
      </c>
      <c r="S60" s="17">
        <f t="shared" si="36"/>
        <v>76.861903983873205</v>
      </c>
      <c r="T60" s="17">
        <f t="shared" si="37"/>
        <v>90.726767928695352</v>
      </c>
      <c r="U60" s="17">
        <f t="shared" si="38"/>
        <v>79.928868913808969</v>
      </c>
      <c r="V60" s="17">
        <f t="shared" si="39"/>
        <v>83.615282786600602</v>
      </c>
      <c r="W60" s="17">
        <f t="shared" si="40"/>
        <v>76.968501244536256</v>
      </c>
      <c r="X60" s="17">
        <f t="shared" si="41"/>
        <v>3.9940111871836566</v>
      </c>
      <c r="Y60" s="17">
        <f t="shared" si="42"/>
        <v>5.1580351189838529</v>
      </c>
      <c r="Z60" s="17">
        <f t="shared" si="43"/>
        <v>2.7716362213851773</v>
      </c>
      <c r="AA60" s="17">
        <f t="shared" si="44"/>
        <v>5.9584159351075714</v>
      </c>
      <c r="AB60" s="17">
        <f t="shared" si="45"/>
        <v>2.2230813415834403</v>
      </c>
      <c r="AC60" s="17">
        <f t="shared" si="46"/>
        <v>6.3345774565957216</v>
      </c>
      <c r="AD60" s="17">
        <f t="shared" si="47"/>
        <v>4.3406511071047014</v>
      </c>
      <c r="AE60" s="17">
        <f t="shared" si="48"/>
        <v>5.0832098825547156</v>
      </c>
      <c r="AF60" s="16" t="s">
        <v>17</v>
      </c>
      <c r="AG60" s="31">
        <f t="shared" si="69"/>
        <v>0</v>
      </c>
      <c r="AH60" s="22">
        <f t="shared" si="66"/>
        <v>-2.1304415468788055E-3</v>
      </c>
      <c r="AI60" s="22">
        <f t="shared" si="78"/>
        <v>0.18562840788939786</v>
      </c>
      <c r="AJ60" s="22">
        <f t="shared" si="70"/>
        <v>7.2128062108650595E-2</v>
      </c>
      <c r="AK60" s="22">
        <f t="shared" si="71"/>
        <v>0.31138761232151618</v>
      </c>
      <c r="AL60" s="22">
        <f t="shared" si="72"/>
        <v>0.128576021131388</v>
      </c>
      <c r="AM60" s="22">
        <f t="shared" si="74"/>
        <v>0.19362600260954713</v>
      </c>
      <c r="AN60" s="22">
        <f t="shared" si="73"/>
        <v>7.4127502514700655E-2</v>
      </c>
      <c r="AO60" s="16" t="s">
        <v>17</v>
      </c>
      <c r="AP60" s="18">
        <v>7.3586576000000001E-2</v>
      </c>
      <c r="AQ60" s="18">
        <v>0.37750643</v>
      </c>
      <c r="AR60" s="18">
        <v>0.24515376999999999</v>
      </c>
      <c r="AS60" s="18">
        <v>0.15979090000000001</v>
      </c>
      <c r="AT60" s="18">
        <v>0.55697669999999999</v>
      </c>
      <c r="AU60" s="4" t="s">
        <v>17</v>
      </c>
      <c r="AV60" s="37">
        <f t="shared" si="54"/>
        <v>0.98733739139746224</v>
      </c>
      <c r="AW60" s="37">
        <f t="shared" si="75"/>
        <v>7.9531822200093055E-2</v>
      </c>
      <c r="AX60" s="37">
        <f t="shared" si="55"/>
        <v>0.61744231360143764</v>
      </c>
      <c r="AY60" s="37">
        <f t="shared" si="56"/>
        <v>7.7642083560400619E-3</v>
      </c>
      <c r="AZ60" s="37">
        <f t="shared" si="57"/>
        <v>0.39413207030015324</v>
      </c>
      <c r="BA60" s="37">
        <f t="shared" si="76"/>
        <v>0.11314630743115886</v>
      </c>
      <c r="BB60" s="37">
        <f t="shared" si="58"/>
        <v>0.56835726418615451</v>
      </c>
      <c r="BC60" s="16" t="s">
        <v>658</v>
      </c>
      <c r="BD60" s="37">
        <f t="shared" si="59"/>
        <v>0.16899960039295275</v>
      </c>
      <c r="BE60" s="37">
        <f t="shared" si="77"/>
        <v>0.19534977034145884</v>
      </c>
      <c r="BF60" s="37">
        <f t="shared" si="60"/>
        <v>5.1634528315821583E-2</v>
      </c>
      <c r="BG60" s="16"/>
      <c r="BH60" s="21">
        <v>80.272266961453397</v>
      </c>
      <c r="BI60" s="21">
        <v>67.477726684786006</v>
      </c>
      <c r="BJ60" s="21">
        <v>75.906338071189907</v>
      </c>
      <c r="BK60" s="21">
        <v>81.41831836266293</v>
      </c>
      <c r="BL60" s="21">
        <v>60.493568559113704</v>
      </c>
      <c r="BM60" s="21">
        <v>78.489437685354318</v>
      </c>
      <c r="BN60" s="21">
        <v>74.743769426199052</v>
      </c>
      <c r="BO60" s="21">
        <v>80.798767324416204</v>
      </c>
      <c r="BP60" s="21">
        <v>57.991048727940601</v>
      </c>
      <c r="BQ60" s="21">
        <v>87.152145096014195</v>
      </c>
      <c r="BR60" s="21">
        <v>75.651826817816882</v>
      </c>
      <c r="BS60" s="21">
        <v>82.278253089624414</v>
      </c>
      <c r="BT60" s="21">
        <v>87.529947037198639</v>
      </c>
      <c r="BU60" s="21">
        <v>59.906229345847116</v>
      </c>
      <c r="BV60" s="21">
        <v>87.083128246055338</v>
      </c>
      <c r="BW60" s="21">
        <v>88.421054152393012</v>
      </c>
      <c r="BX60" s="21">
        <v>83.745608750760255</v>
      </c>
      <c r="BY60" s="21">
        <v>65.153499424310354</v>
      </c>
      <c r="BZ60" s="21">
        <v>95.290825782040613</v>
      </c>
      <c r="CA60" s="21">
        <v>86.056950713951835</v>
      </c>
      <c r="CB60" s="21">
        <v>85.00803758568172</v>
      </c>
      <c r="CC60" s="21">
        <v>91.831005698002301</v>
      </c>
      <c r="CD60" s="21">
        <v>95.447019863800335</v>
      </c>
      <c r="CE60" s="21">
        <v>89.679019629438613</v>
      </c>
      <c r="CF60" s="21">
        <v>80.015693804200865</v>
      </c>
      <c r="CG60" s="21">
        <v>92.818801831634914</v>
      </c>
      <c r="CH60" s="21">
        <v>80.462008647256539</v>
      </c>
      <c r="CI60" s="21">
        <v>56.668820656513923</v>
      </c>
      <c r="CJ60" s="21">
        <v>74.17632729211266</v>
      </c>
      <c r="CK60" s="21">
        <v>79.84164691339295</v>
      </c>
      <c r="CL60" s="21">
        <v>82.01074301134814</v>
      </c>
      <c r="CM60" s="21">
        <v>100</v>
      </c>
      <c r="CN60" s="21">
        <v>82.047696716149275</v>
      </c>
      <c r="CO60" s="21">
        <v>85.134509549846868</v>
      </c>
      <c r="CP60" s="21">
        <v>87.092990614926293</v>
      </c>
      <c r="CQ60" s="21">
        <v>82.49587288575681</v>
      </c>
      <c r="CR60" s="21">
        <v>69.145774540240467</v>
      </c>
      <c r="CS60" s="21">
        <v>60.973358631910806</v>
      </c>
      <c r="CT60" s="4" t="s">
        <v>655</v>
      </c>
    </row>
    <row r="61" spans="1:98" s="1" customFormat="1">
      <c r="A61" s="12" t="s">
        <v>89</v>
      </c>
      <c r="B61" s="33" t="s">
        <v>326</v>
      </c>
      <c r="C61" s="3" t="s">
        <v>327</v>
      </c>
      <c r="D61" s="3" t="s">
        <v>322</v>
      </c>
      <c r="E61" s="3" t="s">
        <v>328</v>
      </c>
      <c r="F61" s="3" t="s">
        <v>329</v>
      </c>
      <c r="G61" s="3" t="s">
        <v>330</v>
      </c>
      <c r="H61" s="3" t="s">
        <v>491</v>
      </c>
      <c r="I61" s="24">
        <v>1984.83</v>
      </c>
      <c r="J61" s="24">
        <v>1985.69</v>
      </c>
      <c r="K61" s="24">
        <v>4.3328647793520199E-2</v>
      </c>
      <c r="L61" s="3">
        <v>18</v>
      </c>
      <c r="M61" s="3">
        <v>867</v>
      </c>
      <c r="N61" s="3" t="s">
        <v>420</v>
      </c>
      <c r="O61" s="16" t="s">
        <v>17</v>
      </c>
      <c r="P61" s="17">
        <f t="shared" si="33"/>
        <v>66.570992919424867</v>
      </c>
      <c r="Q61" s="17">
        <f t="shared" si="34"/>
        <v>55.550335157977898</v>
      </c>
      <c r="R61" s="17">
        <f t="shared" si="35"/>
        <v>57.967584255874591</v>
      </c>
      <c r="S61" s="17">
        <f t="shared" si="36"/>
        <v>54.636298838361803</v>
      </c>
      <c r="T61" s="17">
        <f t="shared" si="37"/>
        <v>64.562297929411855</v>
      </c>
      <c r="U61" s="17">
        <f t="shared" si="38"/>
        <v>68.728636470436669</v>
      </c>
      <c r="V61" s="17">
        <f t="shared" si="39"/>
        <v>66.269167135341021</v>
      </c>
      <c r="W61" s="17">
        <f t="shared" si="40"/>
        <v>62.249933320340588</v>
      </c>
      <c r="X61" s="17">
        <f t="shared" si="41"/>
        <v>10.9753464030714</v>
      </c>
      <c r="Y61" s="17">
        <f t="shared" si="42"/>
        <v>11.264601855319835</v>
      </c>
      <c r="Z61" s="17">
        <f t="shared" si="43"/>
        <v>4.1262899765343013</v>
      </c>
      <c r="AA61" s="17">
        <f t="shared" si="44"/>
        <v>5.6122716044359047</v>
      </c>
      <c r="AB61" s="17">
        <f t="shared" si="45"/>
        <v>10.671696130802818</v>
      </c>
      <c r="AC61" s="17">
        <f t="shared" si="46"/>
        <v>3.7340525400804068</v>
      </c>
      <c r="AD61" s="17">
        <f t="shared" si="47"/>
        <v>7.5164782787684343</v>
      </c>
      <c r="AE61" s="17">
        <f t="shared" si="48"/>
        <v>3.3883726383305621</v>
      </c>
      <c r="AF61" s="16" t="s">
        <v>17</v>
      </c>
      <c r="AG61" s="31">
        <f t="shared" si="69"/>
        <v>0</v>
      </c>
      <c r="AH61" s="22">
        <f t="shared" si="66"/>
        <v>-0.26109807048414063</v>
      </c>
      <c r="AI61" s="22">
        <f t="shared" si="78"/>
        <v>-0.19964732257933943</v>
      </c>
      <c r="AJ61" s="22">
        <f t="shared" si="70"/>
        <v>-0.28503393032789071</v>
      </c>
      <c r="AK61" s="22">
        <f t="shared" si="71"/>
        <v>-4.4201757936805385E-2</v>
      </c>
      <c r="AL61" s="22">
        <f t="shared" si="72"/>
        <v>4.6017651059669741E-2</v>
      </c>
      <c r="AM61" s="22">
        <f t="shared" si="74"/>
        <v>-6.5558986235249332E-3</v>
      </c>
      <c r="AN61" s="22">
        <f t="shared" si="73"/>
        <v>-9.6821394672395603E-2</v>
      </c>
      <c r="AO61" s="16" t="s">
        <v>17</v>
      </c>
      <c r="AP61" s="18">
        <v>0.23156573</v>
      </c>
      <c r="AQ61" s="18">
        <v>0.84277694999999997</v>
      </c>
      <c r="AR61" s="18">
        <v>0.80482920000000002</v>
      </c>
      <c r="AS61" s="18">
        <v>0.118606664</v>
      </c>
      <c r="AT61" s="18">
        <v>0.93190700000000004</v>
      </c>
      <c r="AU61" s="4" t="s">
        <v>17</v>
      </c>
      <c r="AV61" s="37">
        <f t="shared" si="54"/>
        <v>0.50672464704996933</v>
      </c>
      <c r="AW61" s="37">
        <f t="shared" si="75"/>
        <v>0.49558025844593523</v>
      </c>
      <c r="AX61" s="37">
        <f t="shared" si="55"/>
        <v>0.37060045923206647</v>
      </c>
      <c r="AY61" s="37">
        <f t="shared" si="56"/>
        <v>0.8988465454072645</v>
      </c>
      <c r="AZ61" s="37">
        <f t="shared" si="57"/>
        <v>0.85979449664775143</v>
      </c>
      <c r="BA61" s="37">
        <f t="shared" si="76"/>
        <v>0.98252461508324507</v>
      </c>
      <c r="BB61" s="37">
        <f t="shared" si="58"/>
        <v>0.7229729447849873</v>
      </c>
      <c r="BC61" s="16" t="s">
        <v>17</v>
      </c>
      <c r="BD61" s="37">
        <f t="shared" si="59"/>
        <v>0.72768822839818204</v>
      </c>
      <c r="BE61" s="37">
        <f t="shared" si="77"/>
        <v>0.89954836487700107</v>
      </c>
      <c r="BF61" s="37">
        <f t="shared" si="60"/>
        <v>0.84485874887613766</v>
      </c>
      <c r="BG61" s="16"/>
      <c r="BH61" s="21">
        <v>99.156226774704805</v>
      </c>
      <c r="BI61" s="21">
        <v>43.119654745345571</v>
      </c>
      <c r="BJ61" s="21">
        <v>40.879588595718332</v>
      </c>
      <c r="BK61" s="21">
        <v>74.476891073748732</v>
      </c>
      <c r="BL61" s="21">
        <v>75.222603407606925</v>
      </c>
      <c r="BM61" s="21">
        <v>33.615263296353035</v>
      </c>
      <c r="BN61" s="21">
        <v>39.664426346380367</v>
      </c>
      <c r="BO61" s="21">
        <v>68.379201796129479</v>
      </c>
      <c r="BP61" s="21">
        <v>80.542449193048711</v>
      </c>
      <c r="BQ61" s="21">
        <v>52.429849133738585</v>
      </c>
      <c r="BR61" s="21">
        <v>68.915380407024173</v>
      </c>
      <c r="BS61" s="21">
        <v>50.837618904193405</v>
      </c>
      <c r="BT61" s="21">
        <v>59.687488578542201</v>
      </c>
      <c r="BU61" s="21">
        <v>61.114186942609635</v>
      </c>
      <c r="BV61" s="21">
        <v>50.690229195791773</v>
      </c>
      <c r="BW61" s="21">
        <v>37.051990711318005</v>
      </c>
      <c r="BX61" s="21">
        <v>70.820509265056728</v>
      </c>
      <c r="BY61" s="21">
        <v>53.504578077032896</v>
      </c>
      <c r="BZ61" s="21">
        <v>47.600853471620283</v>
      </c>
      <c r="CA61" s="21">
        <v>43.553169351621243</v>
      </c>
      <c r="CB61" s="21">
        <v>53.795665665807547</v>
      </c>
      <c r="CC61" s="21">
        <v>100</v>
      </c>
      <c r="CD61" s="21">
        <v>77.861801158010181</v>
      </c>
      <c r="CE61" s="21">
        <v>80.53790960137178</v>
      </c>
      <c r="CF61" s="21">
        <v>68.116340816421285</v>
      </c>
      <c r="CG61" s="21">
        <v>72.561994208920225</v>
      </c>
      <c r="CH61" s="21">
        <v>58.828200565689045</v>
      </c>
      <c r="CI61" s="21">
        <v>63.598737159780939</v>
      </c>
      <c r="CJ61" s="21">
        <v>52.448268293201679</v>
      </c>
      <c r="CK61" s="21">
        <v>46.151497054301394</v>
      </c>
      <c r="CL61" s="21">
        <v>80.852415554773884</v>
      </c>
      <c r="CM61" s="21">
        <v>84.13906974341576</v>
      </c>
      <c r="CN61" s="21">
        <v>67.754585031012425</v>
      </c>
      <c r="CO61" s="21">
        <v>66.024686603176818</v>
      </c>
      <c r="CP61" s="21">
        <v>54.632349266032882</v>
      </c>
      <c r="CQ61" s="21">
        <v>62.082337843071649</v>
      </c>
      <c r="CR61" s="21">
        <v>55.615841323327331</v>
      </c>
      <c r="CS61" s="21">
        <v>72.894451566094233</v>
      </c>
      <c r="CT61" s="4"/>
    </row>
    <row r="62" spans="1:98" s="1" customFormat="1">
      <c r="A62" s="12" t="s">
        <v>89</v>
      </c>
      <c r="B62" s="33" t="s">
        <v>101</v>
      </c>
      <c r="C62" s="3" t="s">
        <v>102</v>
      </c>
      <c r="D62" s="3" t="s">
        <v>103</v>
      </c>
      <c r="E62" s="3" t="s">
        <v>104</v>
      </c>
      <c r="F62" s="3" t="s">
        <v>105</v>
      </c>
      <c r="G62" s="3" t="s">
        <v>106</v>
      </c>
      <c r="H62" s="3" t="s">
        <v>492</v>
      </c>
      <c r="I62" s="24">
        <v>1319.94</v>
      </c>
      <c r="J62" s="24">
        <v>1320.44</v>
      </c>
      <c r="K62" s="24">
        <v>3.7880509720138698E-2</v>
      </c>
      <c r="L62" s="3">
        <v>25</v>
      </c>
      <c r="M62" s="3">
        <v>978</v>
      </c>
      <c r="N62" s="3" t="s">
        <v>420</v>
      </c>
      <c r="O62" s="16" t="s">
        <v>17</v>
      </c>
      <c r="P62" s="17">
        <f t="shared" si="33"/>
        <v>27.242788315767967</v>
      </c>
      <c r="Q62" s="17">
        <f t="shared" si="34"/>
        <v>9.8696147108037273</v>
      </c>
      <c r="R62" s="17">
        <f t="shared" si="35"/>
        <v>15.74934415982837</v>
      </c>
      <c r="S62" s="17">
        <f t="shared" si="36"/>
        <v>10.214760961807489</v>
      </c>
      <c r="T62" s="17">
        <f t="shared" si="37"/>
        <v>44.408594971600287</v>
      </c>
      <c r="U62" s="17">
        <f t="shared" si="38"/>
        <v>52.77551471038926</v>
      </c>
      <c r="V62" s="17">
        <f t="shared" si="39"/>
        <v>45.858459909459754</v>
      </c>
      <c r="W62" s="17">
        <f t="shared" si="40"/>
        <v>30.991810472426742</v>
      </c>
      <c r="X62" s="17">
        <f t="shared" si="41"/>
        <v>18.196358503166927</v>
      </c>
      <c r="Y62" s="17">
        <f t="shared" si="42"/>
        <v>0.70669921016205683</v>
      </c>
      <c r="Z62" s="17">
        <f t="shared" si="43"/>
        <v>1.3705834952035385</v>
      </c>
      <c r="AA62" s="17">
        <f t="shared" si="44"/>
        <v>1.1743145223477678</v>
      </c>
      <c r="AB62" s="17">
        <f t="shared" si="45"/>
        <v>7.6268824184248292</v>
      </c>
      <c r="AC62" s="17">
        <f t="shared" si="46"/>
        <v>7.1702978620074207</v>
      </c>
      <c r="AD62" s="17">
        <f t="shared" si="47"/>
        <v>1.9114568217914649</v>
      </c>
      <c r="AE62" s="17">
        <f t="shared" si="48"/>
        <v>1.9033479603728334</v>
      </c>
      <c r="AF62" s="16" t="s">
        <v>17</v>
      </c>
      <c r="AG62" s="31">
        <f t="shared" si="69"/>
        <v>0</v>
      </c>
      <c r="AH62" s="22">
        <f t="shared" si="66"/>
        <v>-1.4648087005273005</v>
      </c>
      <c r="AI62" s="22">
        <f t="shared" si="78"/>
        <v>-0.79058261900363147</v>
      </c>
      <c r="AJ62" s="22">
        <f t="shared" si="70"/>
        <v>-1.4152189280158016</v>
      </c>
      <c r="AK62" s="22">
        <f t="shared" si="71"/>
        <v>0.70496455547826986</v>
      </c>
      <c r="AL62" s="22">
        <f t="shared" si="72"/>
        <v>0.95399437238197249</v>
      </c>
      <c r="AM62" s="22">
        <f t="shared" si="74"/>
        <v>0.75131353327833883</v>
      </c>
      <c r="AN62" s="22">
        <f t="shared" si="73"/>
        <v>0.18601266479948031</v>
      </c>
      <c r="AO62" s="16" t="s">
        <v>17</v>
      </c>
      <c r="AP62" s="18">
        <v>3.0114693999999998E-5</v>
      </c>
      <c r="AQ62" s="18">
        <v>0.29398170000000001</v>
      </c>
      <c r="AR62" s="18">
        <v>0.39192313000000001</v>
      </c>
      <c r="AS62" s="18">
        <v>5.9806566000000003E-6</v>
      </c>
      <c r="AT62" s="18">
        <v>5.080556E-2</v>
      </c>
      <c r="AU62" s="4" t="s">
        <v>17</v>
      </c>
      <c r="AV62" s="37">
        <f t="shared" si="54"/>
        <v>0.39393671257796942</v>
      </c>
      <c r="AW62" s="37">
        <f t="shared" si="75"/>
        <v>0.56261764517912782</v>
      </c>
      <c r="AX62" s="37">
        <f t="shared" si="55"/>
        <v>0.40284036669595519</v>
      </c>
      <c r="AY62" s="37">
        <f t="shared" si="56"/>
        <v>0.42150810753071027</v>
      </c>
      <c r="AZ62" s="37">
        <f t="shared" si="57"/>
        <v>0.24637610375588692</v>
      </c>
      <c r="BA62" s="37">
        <f t="shared" si="76"/>
        <v>0.36531998016192047</v>
      </c>
      <c r="BB62" s="37">
        <f t="shared" si="58"/>
        <v>0.84744066778866523</v>
      </c>
      <c r="BC62" s="16" t="s">
        <v>17</v>
      </c>
      <c r="BD62" s="37">
        <f t="shared" si="59"/>
        <v>0.44729643628320737</v>
      </c>
      <c r="BE62" s="37">
        <f t="shared" si="77"/>
        <v>0.86171882813719192</v>
      </c>
      <c r="BF62" s="37">
        <f t="shared" si="60"/>
        <v>0.15510047119589382</v>
      </c>
      <c r="BG62" s="16"/>
      <c r="BH62" s="21">
        <v>100</v>
      </c>
      <c r="BI62" s="21">
        <v>9.226858197729447</v>
      </c>
      <c r="BJ62" s="21">
        <v>9.8114997843029883</v>
      </c>
      <c r="BK62" s="21">
        <v>10.018884989007249</v>
      </c>
      <c r="BL62" s="21">
        <v>7.1566986078001369</v>
      </c>
      <c r="BM62" s="21">
        <v>8.4284006017583835</v>
      </c>
      <c r="BN62" s="21">
        <v>8.9666223465524766</v>
      </c>
      <c r="BO62" s="21">
        <v>11.461801255257717</v>
      </c>
      <c r="BP62" s="21">
        <v>10.621634639646327</v>
      </c>
      <c r="BQ62" s="21">
        <v>17.358721335680404</v>
      </c>
      <c r="BR62" s="21">
        <v>13.725513321426696</v>
      </c>
      <c r="BS62" s="21">
        <v>18.76460565364501</v>
      </c>
      <c r="BT62" s="21">
        <v>13.148536328561372</v>
      </c>
      <c r="BU62" s="21">
        <v>10.669089830378404</v>
      </c>
      <c r="BV62" s="21">
        <v>14.523655648280004</v>
      </c>
      <c r="BW62" s="21">
        <v>9.5204642429889343</v>
      </c>
      <c r="BX62" s="21">
        <v>8.3338766356506646</v>
      </c>
      <c r="BY62" s="21">
        <v>8.0267184517394341</v>
      </c>
      <c r="BZ62" s="21">
        <v>64.16747601024349</v>
      </c>
      <c r="CA62" s="21">
        <v>52.679925132072349</v>
      </c>
      <c r="CB62" s="21">
        <v>27.207006066448486</v>
      </c>
      <c r="CC62" s="21">
        <v>52.223687339370528</v>
      </c>
      <c r="CD62" s="21">
        <v>25.764880309866591</v>
      </c>
      <c r="CE62" s="21">
        <v>52.37652077848896</v>
      </c>
      <c r="CF62" s="21">
        <v>75.994335017488126</v>
      </c>
      <c r="CG62" s="21">
        <v>41.577139925340553</v>
      </c>
      <c r="CH62" s="21">
        <v>34.798073055444505</v>
      </c>
      <c r="CI62" s="21">
        <v>59.131504775184105</v>
      </c>
      <c r="CJ62" s="21">
        <v>51.793114968481269</v>
      </c>
      <c r="CK62" s="21">
        <v>40.329190326252743</v>
      </c>
      <c r="CL62" s="21">
        <v>43.552130884771103</v>
      </c>
      <c r="CM62" s="21">
        <v>47.086820222694499</v>
      </c>
      <c r="CN62" s="21">
        <v>46.531043145099183</v>
      </c>
      <c r="CO62" s="21">
        <v>33.171794701923041</v>
      </c>
      <c r="CP62" s="21">
        <v>35.505966103479601</v>
      </c>
      <c r="CQ62" s="21">
        <v>24.365432638358058</v>
      </c>
      <c r="CR62" s="21">
        <v>32.264366946580445</v>
      </c>
      <c r="CS62" s="21">
        <v>29.651491971792566</v>
      </c>
      <c r="CT62" s="4" t="s">
        <v>653</v>
      </c>
    </row>
    <row r="63" spans="1:98" s="1" customFormat="1">
      <c r="A63" s="12" t="s">
        <v>89</v>
      </c>
      <c r="B63" s="33" t="s">
        <v>331</v>
      </c>
      <c r="C63" s="3" t="s">
        <v>332</v>
      </c>
      <c r="D63" s="3" t="s">
        <v>0</v>
      </c>
      <c r="E63" s="3" t="s">
        <v>0</v>
      </c>
      <c r="F63" s="3" t="s">
        <v>0</v>
      </c>
      <c r="G63" s="3" t="s">
        <v>333</v>
      </c>
      <c r="H63" s="3" t="s">
        <v>493</v>
      </c>
      <c r="I63" s="24">
        <v>1759.34</v>
      </c>
      <c r="J63" s="24">
        <v>1759.39</v>
      </c>
      <c r="K63" s="24">
        <v>2.8419748314812299E-3</v>
      </c>
      <c r="L63" s="3">
        <v>8</v>
      </c>
      <c r="M63" s="3">
        <v>955</v>
      </c>
      <c r="N63" s="3" t="s">
        <v>420</v>
      </c>
      <c r="O63" s="16" t="s">
        <v>17</v>
      </c>
      <c r="P63" s="17">
        <f t="shared" si="33"/>
        <v>42.068607803431824</v>
      </c>
      <c r="Q63" s="17">
        <f t="shared" si="34"/>
        <v>35.581535084247591</v>
      </c>
      <c r="R63" s="17">
        <f t="shared" si="35"/>
        <v>50.307393538312787</v>
      </c>
      <c r="S63" s="17">
        <f t="shared" si="36"/>
        <v>47.460907516513394</v>
      </c>
      <c r="T63" s="17">
        <f t="shared" si="37"/>
        <v>57.500119693718354</v>
      </c>
      <c r="U63" s="17">
        <f t="shared" si="38"/>
        <v>67.569865265047525</v>
      </c>
      <c r="V63" s="17">
        <f t="shared" si="39"/>
        <v>72.480693170873792</v>
      </c>
      <c r="W63" s="17">
        <f t="shared" si="40"/>
        <v>72.167864339995702</v>
      </c>
      <c r="X63" s="17">
        <f t="shared" si="41"/>
        <v>7.9679155732538662</v>
      </c>
      <c r="Y63" s="17">
        <f t="shared" si="42"/>
        <v>5.9941002220266686</v>
      </c>
      <c r="Z63" s="17">
        <f t="shared" si="43"/>
        <v>6.2715052532214752</v>
      </c>
      <c r="AA63" s="17">
        <f t="shared" si="44"/>
        <v>3.3127706746153369</v>
      </c>
      <c r="AB63" s="17">
        <f t="shared" si="45"/>
        <v>6.3646783417543658</v>
      </c>
      <c r="AC63" s="17">
        <f t="shared" si="46"/>
        <v>9.5471208279485129</v>
      </c>
      <c r="AD63" s="17">
        <f t="shared" si="47"/>
        <v>7.1933783701922716</v>
      </c>
      <c r="AE63" s="17">
        <f t="shared" si="48"/>
        <v>12.824235200020684</v>
      </c>
      <c r="AF63" s="16" t="s">
        <v>17</v>
      </c>
      <c r="AG63" s="31">
        <f t="shared" si="69"/>
        <v>0</v>
      </c>
      <c r="AH63" s="22">
        <f t="shared" si="66"/>
        <v>-0.24161532136170064</v>
      </c>
      <c r="AI63" s="22">
        <f t="shared" si="78"/>
        <v>0.25802636940854295</v>
      </c>
      <c r="AJ63" s="22">
        <f t="shared" si="70"/>
        <v>0.17399561196970648</v>
      </c>
      <c r="AK63" s="22">
        <f t="shared" si="71"/>
        <v>0.45082088411163757</v>
      </c>
      <c r="AL63" s="22">
        <f t="shared" si="72"/>
        <v>0.68363590327567203</v>
      </c>
      <c r="AM63" s="22">
        <f t="shared" si="74"/>
        <v>0.78485267759991073</v>
      </c>
      <c r="AN63" s="22">
        <f t="shared" si="73"/>
        <v>0.7786124866936911</v>
      </c>
      <c r="AO63" s="16" t="s">
        <v>17</v>
      </c>
      <c r="AP63" s="18">
        <v>2.9239708000000002E-4</v>
      </c>
      <c r="AQ63" s="18">
        <v>0.3975534</v>
      </c>
      <c r="AR63" s="18">
        <v>0.78712976000000001</v>
      </c>
      <c r="AS63" s="18">
        <v>9.6685806E-4</v>
      </c>
      <c r="AT63" s="18">
        <v>0.31222527999999999</v>
      </c>
      <c r="AU63" s="4" t="s">
        <v>17</v>
      </c>
      <c r="AV63" s="37">
        <f t="shared" si="54"/>
        <v>0.53643367439855361</v>
      </c>
      <c r="AW63" s="37">
        <f t="shared" si="75"/>
        <v>0.44347676342878684</v>
      </c>
      <c r="AX63" s="37">
        <f t="shared" si="55"/>
        <v>0.55776125717003233</v>
      </c>
      <c r="AY63" s="37">
        <f t="shared" si="56"/>
        <v>0.1705031806939834</v>
      </c>
      <c r="AZ63" s="37">
        <f t="shared" si="57"/>
        <v>7.5547596946765716E-2</v>
      </c>
      <c r="BA63" s="37">
        <f t="shared" si="76"/>
        <v>2.2276645442373403E-2</v>
      </c>
      <c r="BB63" s="37">
        <f t="shared" si="58"/>
        <v>8.8342167172264702E-2</v>
      </c>
      <c r="BC63" s="16" t="s">
        <v>17</v>
      </c>
      <c r="BD63" s="37">
        <f t="shared" si="59"/>
        <v>0.40939323441251507</v>
      </c>
      <c r="BE63" s="37">
        <f t="shared" si="77"/>
        <v>0.15801185647666224</v>
      </c>
      <c r="BF63" s="37">
        <f t="shared" si="60"/>
        <v>0.3460252634404547</v>
      </c>
      <c r="BG63" s="16"/>
      <c r="BH63" s="21">
        <v>25.017148140162124</v>
      </c>
      <c r="BI63" s="21">
        <v>41.15293105669555</v>
      </c>
      <c r="BJ63" s="21">
        <v>65.859372944564001</v>
      </c>
      <c r="BK63" s="21">
        <v>53.213909061244166</v>
      </c>
      <c r="BL63" s="21">
        <v>25.099677814493315</v>
      </c>
      <c r="BM63" s="21">
        <v>34.107401108754878</v>
      </c>
      <c r="BN63" s="21">
        <v>52.263237324573154</v>
      </c>
      <c r="BO63" s="21">
        <v>32.16484557597348</v>
      </c>
      <c r="BP63" s="21">
        <v>23.790656327688843</v>
      </c>
      <c r="BQ63" s="21">
        <v>64.635377869190023</v>
      </c>
      <c r="BR63" s="21">
        <v>39.612589960578646</v>
      </c>
      <c r="BS63" s="21">
        <v>39.955248758261284</v>
      </c>
      <c r="BT63" s="21">
        <v>57.02635756522119</v>
      </c>
      <c r="BU63" s="21">
        <v>47.337756521479804</v>
      </c>
      <c r="BV63" s="21">
        <v>39.296541839341771</v>
      </c>
      <c r="BW63" s="21">
        <v>44.073498981043734</v>
      </c>
      <c r="BX63" s="21">
        <v>59.347770168500226</v>
      </c>
      <c r="BY63" s="21">
        <v>47.248970072201438</v>
      </c>
      <c r="BZ63" s="21">
        <v>77.831195123529611</v>
      </c>
      <c r="CA63" s="21">
        <v>61.144134100157935</v>
      </c>
      <c r="CB63" s="21">
        <v>48.282871515288626</v>
      </c>
      <c r="CC63" s="21">
        <v>59.860206246761628</v>
      </c>
      <c r="CD63" s="21">
        <v>40.382191482853955</v>
      </c>
      <c r="CE63" s="21">
        <v>98.747467961649193</v>
      </c>
      <c r="CF63" s="21">
        <v>50.010479289524213</v>
      </c>
      <c r="CG63" s="21">
        <v>76.551473867695606</v>
      </c>
      <c r="CH63" s="21">
        <v>46.108013051558821</v>
      </c>
      <c r="CI63" s="21">
        <v>66.43189215480983</v>
      </c>
      <c r="CJ63" s="21">
        <v>60.065840343817747</v>
      </c>
      <c r="CK63" s="21">
        <v>67.806413918948095</v>
      </c>
      <c r="CL63" s="21">
        <v>100</v>
      </c>
      <c r="CM63" s="21">
        <v>62.407114812086192</v>
      </c>
      <c r="CN63" s="21">
        <v>72.124096779516918</v>
      </c>
      <c r="CO63" s="21">
        <v>98.657452134588141</v>
      </c>
      <c r="CP63" s="21">
        <v>96.116431034439387</v>
      </c>
      <c r="CQ63" s="21">
        <v>74.790008036296285</v>
      </c>
      <c r="CR63" s="21">
        <v>62.949774653141574</v>
      </c>
      <c r="CS63" s="21">
        <v>28.325655841513225</v>
      </c>
      <c r="CT63" s="4" t="s">
        <v>653</v>
      </c>
    </row>
    <row r="64" spans="1:98" s="1" customFormat="1">
      <c r="A64" s="12" t="s">
        <v>89</v>
      </c>
      <c r="B64" s="33" t="s">
        <v>334</v>
      </c>
      <c r="C64" s="3" t="s">
        <v>335</v>
      </c>
      <c r="D64" s="3" t="s">
        <v>0</v>
      </c>
      <c r="E64" s="3" t="s">
        <v>0</v>
      </c>
      <c r="F64" s="3" t="s">
        <v>0</v>
      </c>
      <c r="G64" s="3" t="s">
        <v>336</v>
      </c>
      <c r="H64" s="3" t="s">
        <v>494</v>
      </c>
      <c r="I64" s="24">
        <v>1739.07</v>
      </c>
      <c r="J64" s="24">
        <v>1733.57</v>
      </c>
      <c r="K64" s="24">
        <v>-0.316260990069404</v>
      </c>
      <c r="L64" s="3">
        <v>8</v>
      </c>
      <c r="M64" s="3">
        <v>989</v>
      </c>
      <c r="N64" s="3" t="s">
        <v>420</v>
      </c>
      <c r="O64" s="16" t="s">
        <v>17</v>
      </c>
      <c r="P64" s="17">
        <f t="shared" si="33"/>
        <v>41.35390055798122</v>
      </c>
      <c r="Q64" s="17">
        <f t="shared" si="34"/>
        <v>42.725767549902741</v>
      </c>
      <c r="R64" s="17">
        <f t="shared" si="35"/>
        <v>52.291115737400396</v>
      </c>
      <c r="S64" s="17">
        <f t="shared" si="36"/>
        <v>45.858576599004508</v>
      </c>
      <c r="T64" s="17">
        <f t="shared" si="37"/>
        <v>71.080543957142126</v>
      </c>
      <c r="U64" s="17">
        <f t="shared" si="38"/>
        <v>68.196440913616598</v>
      </c>
      <c r="V64" s="17">
        <f t="shared" si="39"/>
        <v>66.948554837629231</v>
      </c>
      <c r="W64" s="17">
        <f t="shared" si="40"/>
        <v>77.305285170616884</v>
      </c>
      <c r="X64" s="17">
        <f t="shared" si="41"/>
        <v>5.5166895464656678</v>
      </c>
      <c r="Y64" s="17">
        <f t="shared" si="42"/>
        <v>3.7413326888225575</v>
      </c>
      <c r="Z64" s="17">
        <f t="shared" si="43"/>
        <v>5.6328776971739734</v>
      </c>
      <c r="AA64" s="17">
        <f t="shared" si="44"/>
        <v>2.2542461773541573</v>
      </c>
      <c r="AB64" s="17">
        <f t="shared" si="45"/>
        <v>5.5652754678771803</v>
      </c>
      <c r="AC64" s="17">
        <f t="shared" si="46"/>
        <v>7.3186136817708265</v>
      </c>
      <c r="AD64" s="17">
        <f t="shared" si="47"/>
        <v>5.1530792776675947</v>
      </c>
      <c r="AE64" s="17">
        <f t="shared" si="48"/>
        <v>9.6340631184550958</v>
      </c>
      <c r="AF64" s="16" t="s">
        <v>17</v>
      </c>
      <c r="AG64" s="31">
        <f t="shared" si="69"/>
        <v>0</v>
      </c>
      <c r="AH64" s="22">
        <f t="shared" si="66"/>
        <v>4.7082996688635123E-2</v>
      </c>
      <c r="AI64" s="22">
        <f t="shared" si="78"/>
        <v>0.33854244051174837</v>
      </c>
      <c r="AJ64" s="22">
        <f t="shared" si="70"/>
        <v>0.14916816307116171</v>
      </c>
      <c r="AK64" s="22">
        <f t="shared" si="71"/>
        <v>0.78143130906523572</v>
      </c>
      <c r="AL64" s="22">
        <f t="shared" si="72"/>
        <v>0.7216730359395086</v>
      </c>
      <c r="AM64" s="22">
        <f t="shared" si="74"/>
        <v>0.69502950079946368</v>
      </c>
      <c r="AN64" s="22">
        <f t="shared" si="73"/>
        <v>0.90254363816682681</v>
      </c>
      <c r="AO64" s="16" t="s">
        <v>17</v>
      </c>
      <c r="AP64" s="18">
        <v>2.2761269999999998E-6</v>
      </c>
      <c r="AQ64" s="18">
        <v>0.72685485999999999</v>
      </c>
      <c r="AR64" s="18">
        <v>0.52961329999999995</v>
      </c>
      <c r="AS64" s="18">
        <v>8.4451093999999999E-5</v>
      </c>
      <c r="AT64" s="18">
        <v>0.65069580000000005</v>
      </c>
      <c r="AU64" s="4" t="s">
        <v>17</v>
      </c>
      <c r="AV64" s="37">
        <f t="shared" si="54"/>
        <v>0.84309706748088797</v>
      </c>
      <c r="AW64" s="37">
        <f t="shared" si="75"/>
        <v>0.2090588672933448</v>
      </c>
      <c r="AX64" s="37">
        <f t="shared" si="55"/>
        <v>0.48194901996698225</v>
      </c>
      <c r="AY64" s="37">
        <f t="shared" si="56"/>
        <v>5.2861503033977044E-3</v>
      </c>
      <c r="AZ64" s="37">
        <f t="shared" si="57"/>
        <v>2.0620215061976987E-2</v>
      </c>
      <c r="BA64" s="37">
        <f t="shared" si="76"/>
        <v>9.5587907650602037E-3</v>
      </c>
      <c r="BB64" s="37">
        <f t="shared" si="58"/>
        <v>1.6296059409950329E-2</v>
      </c>
      <c r="BC64" s="16" t="s">
        <v>658</v>
      </c>
      <c r="BD64" s="37">
        <f t="shared" si="59"/>
        <v>0.76234302186105007</v>
      </c>
      <c r="BE64" s="37">
        <f t="shared" si="77"/>
        <v>0.60083935734581051</v>
      </c>
      <c r="BF64" s="37">
        <f t="shared" si="60"/>
        <v>0.59485494083817514</v>
      </c>
      <c r="BG64" s="16"/>
      <c r="BH64" s="21">
        <v>40.483251886921273</v>
      </c>
      <c r="BI64" s="21">
        <v>37.040209389335885</v>
      </c>
      <c r="BJ64" s="21">
        <v>60.078778165889226</v>
      </c>
      <c r="BK64" s="21">
        <v>43.157346955996694</v>
      </c>
      <c r="BL64" s="21">
        <v>26.009916391762989</v>
      </c>
      <c r="BM64" s="21">
        <v>47.095578739094016</v>
      </c>
      <c r="BN64" s="21">
        <v>42.850786483449944</v>
      </c>
      <c r="BO64" s="21">
        <v>48.807764682150825</v>
      </c>
      <c r="BP64" s="21">
        <v>32.148940294916173</v>
      </c>
      <c r="BQ64" s="21">
        <v>63.597745874473119</v>
      </c>
      <c r="BR64" s="21">
        <v>37.68819825184957</v>
      </c>
      <c r="BS64" s="21">
        <v>49.801996153904703</v>
      </c>
      <c r="BT64" s="21">
        <v>58.076522669374192</v>
      </c>
      <c r="BU64" s="21">
        <v>45.214507198911612</v>
      </c>
      <c r="BV64" s="21">
        <v>39.279886439347514</v>
      </c>
      <c r="BW64" s="21">
        <v>53.056432163138282</v>
      </c>
      <c r="BX64" s="21">
        <v>44.12044410488101</v>
      </c>
      <c r="BY64" s="21">
        <v>47.621613088744105</v>
      </c>
      <c r="BZ64" s="21">
        <v>91.704982584811731</v>
      </c>
      <c r="CA64" s="21">
        <v>68.435497266957398</v>
      </c>
      <c r="CB64" s="21">
        <v>71.799107540471695</v>
      </c>
      <c r="CC64" s="21">
        <v>64.156331753946432</v>
      </c>
      <c r="CD64" s="21">
        <v>59.30680063952336</v>
      </c>
      <c r="CE64" s="21">
        <v>91.572473156061207</v>
      </c>
      <c r="CF64" s="21">
        <v>77.111814818230698</v>
      </c>
      <c r="CG64" s="21">
        <v>64.317355942083296</v>
      </c>
      <c r="CH64" s="21">
        <v>57.640078381513725</v>
      </c>
      <c r="CI64" s="21">
        <v>50.340482270194052</v>
      </c>
      <c r="CJ64" s="21">
        <v>56.576948145084472</v>
      </c>
      <c r="CK64" s="21">
        <v>57.226180305999385</v>
      </c>
      <c r="CL64" s="21">
        <v>77.260584583823899</v>
      </c>
      <c r="CM64" s="21">
        <v>62.490506989226645</v>
      </c>
      <c r="CN64" s="21">
        <v>81.188554164011705</v>
      </c>
      <c r="CO64" s="21">
        <v>100</v>
      </c>
      <c r="CP64" s="21">
        <v>86.57467063748733</v>
      </c>
      <c r="CQ64" s="21">
        <v>86.535837909597575</v>
      </c>
      <c r="CR64" s="21">
        <v>69.38922499499634</v>
      </c>
      <c r="CS64" s="21">
        <v>44.026692311003174</v>
      </c>
      <c r="CT64" s="4" t="s">
        <v>653</v>
      </c>
    </row>
    <row r="65" spans="1:98" s="1" customFormat="1">
      <c r="A65" s="12" t="s">
        <v>89</v>
      </c>
      <c r="B65" s="33" t="s">
        <v>337</v>
      </c>
      <c r="C65" s="3" t="s">
        <v>338</v>
      </c>
      <c r="D65" s="3" t="s">
        <v>339</v>
      </c>
      <c r="E65" s="3" t="s">
        <v>340</v>
      </c>
      <c r="F65" s="3" t="s">
        <v>0</v>
      </c>
      <c r="G65" s="3" t="s">
        <v>341</v>
      </c>
      <c r="H65" s="3" t="s">
        <v>495</v>
      </c>
      <c r="I65" s="24">
        <v>1750.73</v>
      </c>
      <c r="J65" s="24">
        <v>1748.86</v>
      </c>
      <c r="K65" s="24">
        <v>-0.10681258674953401</v>
      </c>
      <c r="L65" s="3">
        <v>15</v>
      </c>
      <c r="M65" s="3">
        <v>983</v>
      </c>
      <c r="N65" s="3" t="s">
        <v>420</v>
      </c>
      <c r="O65" s="16" t="s">
        <v>17</v>
      </c>
      <c r="P65" s="17">
        <f t="shared" si="33"/>
        <v>58.869247816801156</v>
      </c>
      <c r="Q65" s="17">
        <f t="shared" si="34"/>
        <v>56.387112626083415</v>
      </c>
      <c r="R65" s="17">
        <f t="shared" si="35"/>
        <v>66.859348661365161</v>
      </c>
      <c r="S65" s="17">
        <f t="shared" si="36"/>
        <v>61.619626392620454</v>
      </c>
      <c r="T65" s="17">
        <f t="shared" si="37"/>
        <v>80.028460506974298</v>
      </c>
      <c r="U65" s="17">
        <f t="shared" si="38"/>
        <v>76.401954661683931</v>
      </c>
      <c r="V65" s="17">
        <f t="shared" si="39"/>
        <v>83.115029582799906</v>
      </c>
      <c r="W65" s="17">
        <f t="shared" si="40"/>
        <v>83.161388469065258</v>
      </c>
      <c r="X65" s="17">
        <f t="shared" si="41"/>
        <v>3.272524588053896</v>
      </c>
      <c r="Y65" s="17">
        <f t="shared" si="42"/>
        <v>0.36585073535788737</v>
      </c>
      <c r="Z65" s="17">
        <f t="shared" si="43"/>
        <v>4.3831894731529486</v>
      </c>
      <c r="AA65" s="17">
        <f t="shared" si="44"/>
        <v>5.2558646166970719</v>
      </c>
      <c r="AB65" s="17">
        <f t="shared" si="45"/>
        <v>6.6671087400972233</v>
      </c>
      <c r="AC65" s="17">
        <f t="shared" si="46"/>
        <v>6.8752397571334543</v>
      </c>
      <c r="AD65" s="17">
        <f t="shared" si="47"/>
        <v>5.0620012353403521</v>
      </c>
      <c r="AE65" s="17">
        <f t="shared" si="48"/>
        <v>6.8292304209709016</v>
      </c>
      <c r="AF65" s="16" t="s">
        <v>17</v>
      </c>
      <c r="AG65" s="31">
        <f t="shared" si="69"/>
        <v>0</v>
      </c>
      <c r="AH65" s="22">
        <f t="shared" si="66"/>
        <v>-6.2148724383068045E-2</v>
      </c>
      <c r="AI65" s="22">
        <f t="shared" si="78"/>
        <v>0.18361510621085753</v>
      </c>
      <c r="AJ65" s="22">
        <f t="shared" si="70"/>
        <v>6.5875740977431499E-2</v>
      </c>
      <c r="AK65" s="22">
        <f t="shared" si="71"/>
        <v>0.44299896244072562</v>
      </c>
      <c r="AL65" s="22">
        <f t="shared" si="72"/>
        <v>0.37609535434250491</v>
      </c>
      <c r="AM65" s="22">
        <f t="shared" si="74"/>
        <v>0.4975951870666912</v>
      </c>
      <c r="AN65" s="22">
        <f t="shared" si="73"/>
        <v>0.49839965155820165</v>
      </c>
      <c r="AO65" s="16" t="s">
        <v>17</v>
      </c>
      <c r="AP65" s="18">
        <v>1.9021238000000001E-5</v>
      </c>
      <c r="AQ65" s="18">
        <v>0.44860654999999999</v>
      </c>
      <c r="AR65" s="18">
        <v>0.96158445000000003</v>
      </c>
      <c r="AS65" s="18">
        <v>1.7963698999999999E-5</v>
      </c>
      <c r="AT65" s="18">
        <v>0.39545599999999997</v>
      </c>
      <c r="AU65" s="4" t="s">
        <v>17</v>
      </c>
      <c r="AV65" s="37">
        <f t="shared" si="54"/>
        <v>0.49196214876987732</v>
      </c>
      <c r="AW65" s="37">
        <f t="shared" si="75"/>
        <v>0.19520457827255061</v>
      </c>
      <c r="AX65" s="37">
        <f t="shared" si="55"/>
        <v>0.67087981136658237</v>
      </c>
      <c r="AY65" s="37">
        <f t="shared" si="56"/>
        <v>3.0213750796548373E-2</v>
      </c>
      <c r="AZ65" s="37">
        <f t="shared" si="57"/>
        <v>6.2961539415993834E-2</v>
      </c>
      <c r="BA65" s="37">
        <f t="shared" si="76"/>
        <v>5.2814278522676636E-3</v>
      </c>
      <c r="BB65" s="37">
        <f t="shared" si="58"/>
        <v>1.9566698111410662E-2</v>
      </c>
      <c r="BC65" s="16" t="s">
        <v>659</v>
      </c>
      <c r="BD65" s="37">
        <f t="shared" si="59"/>
        <v>0.71479547869460636</v>
      </c>
      <c r="BE65" s="37">
        <f t="shared" si="77"/>
        <v>0.72257754025846843</v>
      </c>
      <c r="BF65" s="37">
        <f t="shared" si="60"/>
        <v>0.75114668305410082</v>
      </c>
      <c r="BG65" s="16"/>
      <c r="BH65" s="21">
        <v>67.03017912716868</v>
      </c>
      <c r="BI65" s="21">
        <v>48.986265199418455</v>
      </c>
      <c r="BJ65" s="21">
        <v>65.153695536002999</v>
      </c>
      <c r="BK65" s="21">
        <v>56.666103034631206</v>
      </c>
      <c r="BL65" s="21">
        <v>56.509996186784434</v>
      </c>
      <c r="BM65" s="21">
        <v>55.325288433838374</v>
      </c>
      <c r="BN65" s="21">
        <v>56.662505970200037</v>
      </c>
      <c r="BO65" s="21">
        <v>56.996675315069467</v>
      </c>
      <c r="BP65" s="21">
        <v>56.563980785225773</v>
      </c>
      <c r="BQ65" s="21">
        <v>72.987381219640383</v>
      </c>
      <c r="BR65" s="21">
        <v>54.455995132494834</v>
      </c>
      <c r="BS65" s="21">
        <v>73.116497169663432</v>
      </c>
      <c r="BT65" s="21">
        <v>66.877521123662007</v>
      </c>
      <c r="BU65" s="21">
        <v>49.46513747112612</v>
      </c>
      <c r="BV65" s="21">
        <v>60.344720517749685</v>
      </c>
      <c r="BW65" s="21">
        <v>80.902304360467284</v>
      </c>
      <c r="BX65" s="21">
        <v>61.355046028376563</v>
      </c>
      <c r="BY65" s="21">
        <v>56.030923585382638</v>
      </c>
      <c r="BZ65" s="21">
        <v>97.668630794316371</v>
      </c>
      <c r="CA65" s="21">
        <v>62.279995911487788</v>
      </c>
      <c r="CB65" s="21">
        <v>73.167893471785405</v>
      </c>
      <c r="CC65" s="21">
        <v>93.297401425105136</v>
      </c>
      <c r="CD65" s="21">
        <v>73.728380932176776</v>
      </c>
      <c r="CE65" s="21">
        <v>98.292045909451659</v>
      </c>
      <c r="CF65" s="21">
        <v>85.155569645840046</v>
      </c>
      <c r="CG65" s="21">
        <v>67.683676481277303</v>
      </c>
      <c r="CH65" s="21">
        <v>59.38919963677349</v>
      </c>
      <c r="CI65" s="21">
        <v>71.489281635077219</v>
      </c>
      <c r="CJ65" s="21">
        <v>74.413589902754509</v>
      </c>
      <c r="CK65" s="21">
        <v>88.422333745393288</v>
      </c>
      <c r="CL65" s="21">
        <v>96.335201512843227</v>
      </c>
      <c r="CM65" s="21">
        <v>68.570133093912574</v>
      </c>
      <c r="CN65" s="21">
        <v>87.833889659095888</v>
      </c>
      <c r="CO65" s="21">
        <v>100</v>
      </c>
      <c r="CP65" s="21">
        <v>98.919636110688273</v>
      </c>
      <c r="CQ65" s="21">
        <v>74.553822932972167</v>
      </c>
      <c r="CR65" s="21">
        <v>66.746715249133345</v>
      </c>
      <c r="CS65" s="21">
        <v>75.586768052532463</v>
      </c>
      <c r="CT65" s="4" t="s">
        <v>653</v>
      </c>
    </row>
    <row r="66" spans="1:98" s="1" customFormat="1">
      <c r="A66" s="12" t="s">
        <v>89</v>
      </c>
      <c r="B66" s="33" t="s">
        <v>342</v>
      </c>
      <c r="C66" s="3" t="s">
        <v>343</v>
      </c>
      <c r="D66" s="3" t="s">
        <v>344</v>
      </c>
      <c r="E66" s="3" t="s">
        <v>345</v>
      </c>
      <c r="F66" s="3" t="s">
        <v>346</v>
      </c>
      <c r="G66" s="3" t="s">
        <v>347</v>
      </c>
      <c r="H66" s="3" t="s">
        <v>496</v>
      </c>
      <c r="I66" s="24">
        <v>1545.35</v>
      </c>
      <c r="J66" s="24">
        <v>1546.26</v>
      </c>
      <c r="K66" s="24">
        <v>5.8886336428645998E-2</v>
      </c>
      <c r="L66" s="3">
        <v>9</v>
      </c>
      <c r="M66" s="3">
        <v>956</v>
      </c>
      <c r="N66" s="3" t="s">
        <v>420</v>
      </c>
      <c r="O66" s="16" t="s">
        <v>17</v>
      </c>
      <c r="P66" s="17">
        <f t="shared" si="33"/>
        <v>41.555861262008357</v>
      </c>
      <c r="Q66" s="17">
        <f t="shared" si="34"/>
        <v>36.112313770242629</v>
      </c>
      <c r="R66" s="17">
        <f t="shared" si="35"/>
        <v>40.182455931722814</v>
      </c>
      <c r="S66" s="17">
        <f t="shared" si="36"/>
        <v>35.309802036953172</v>
      </c>
      <c r="T66" s="17">
        <f t="shared" si="37"/>
        <v>79.458437034446803</v>
      </c>
      <c r="U66" s="17">
        <f t="shared" si="38"/>
        <v>62.245938580842036</v>
      </c>
      <c r="V66" s="17">
        <f t="shared" si="39"/>
        <v>59.416586200427219</v>
      </c>
      <c r="W66" s="17">
        <f t="shared" si="40"/>
        <v>68.824762959000893</v>
      </c>
      <c r="X66" s="17">
        <f t="shared" si="41"/>
        <v>5.8214593512231145</v>
      </c>
      <c r="Y66" s="17">
        <f t="shared" si="42"/>
        <v>2.4189881751501554</v>
      </c>
      <c r="Z66" s="17">
        <f t="shared" si="43"/>
        <v>0.75584828104939439</v>
      </c>
      <c r="AA66" s="17">
        <f t="shared" si="44"/>
        <v>3.9751831827568394</v>
      </c>
      <c r="AB66" s="17">
        <f t="shared" si="45"/>
        <v>7.4803114606746677</v>
      </c>
      <c r="AC66" s="17">
        <f t="shared" si="46"/>
        <v>5.3526658984109607</v>
      </c>
      <c r="AD66" s="17">
        <f t="shared" si="47"/>
        <v>1.1517312584481627</v>
      </c>
      <c r="AE66" s="17">
        <f t="shared" si="48"/>
        <v>4.1576394491509046</v>
      </c>
      <c r="AF66" s="16" t="s">
        <v>17</v>
      </c>
      <c r="AG66" s="31">
        <f t="shared" si="69"/>
        <v>0</v>
      </c>
      <c r="AH66" s="22">
        <f t="shared" si="66"/>
        <v>-0.20256111792096732</v>
      </c>
      <c r="AI66" s="22">
        <f t="shared" si="78"/>
        <v>-4.8486233240046632E-2</v>
      </c>
      <c r="AJ66" s="22">
        <f t="shared" si="70"/>
        <v>-0.234983244103496</v>
      </c>
      <c r="AK66" s="22">
        <f t="shared" si="71"/>
        <v>0.93514843875564735</v>
      </c>
      <c r="AL66" s="22">
        <f t="shared" si="72"/>
        <v>0.582927730565172</v>
      </c>
      <c r="AM66" s="22">
        <f t="shared" si="74"/>
        <v>0.51581374022526472</v>
      </c>
      <c r="AN66" s="22">
        <f t="shared" si="73"/>
        <v>0.72787575919973846</v>
      </c>
      <c r="AO66" s="16" t="s">
        <v>17</v>
      </c>
      <c r="AP66" s="18">
        <v>9.0464924E-10</v>
      </c>
      <c r="AQ66" s="18">
        <v>8.1737859999999996E-2</v>
      </c>
      <c r="AR66" s="18">
        <v>0.22848524000000001</v>
      </c>
      <c r="AS66" s="18">
        <v>4.1233608000000002E-7</v>
      </c>
      <c r="AT66" s="18">
        <v>0.20182578000000001</v>
      </c>
      <c r="AU66" s="4" t="s">
        <v>17</v>
      </c>
      <c r="AV66" s="37">
        <f t="shared" si="54"/>
        <v>0.42527132254727207</v>
      </c>
      <c r="AW66" s="37">
        <f t="shared" si="75"/>
        <v>0.8261487923159283</v>
      </c>
      <c r="AX66" s="37">
        <f t="shared" si="55"/>
        <v>0.40473547283732592</v>
      </c>
      <c r="AY66" s="37">
        <f t="shared" si="56"/>
        <v>4.4589738213441903E-3</v>
      </c>
      <c r="AZ66" s="37">
        <f t="shared" si="57"/>
        <v>3.1011115579046192E-2</v>
      </c>
      <c r="BA66" s="37">
        <f t="shared" si="76"/>
        <v>3.5923386759534354E-2</v>
      </c>
      <c r="BB66" s="37">
        <f t="shared" si="58"/>
        <v>6.2089336369047588E-3</v>
      </c>
      <c r="BC66" s="16" t="s">
        <v>658</v>
      </c>
      <c r="BD66" s="37">
        <f t="shared" si="59"/>
        <v>0.10205387913308099</v>
      </c>
      <c r="BE66" s="37">
        <f t="shared" si="77"/>
        <v>5.4441323682550849E-2</v>
      </c>
      <c r="BF66" s="37">
        <f t="shared" si="60"/>
        <v>0.25858884209199234</v>
      </c>
      <c r="BG66" s="16"/>
      <c r="BH66" s="21">
        <v>58.612856436952391</v>
      </c>
      <c r="BI66" s="21">
        <v>41.134493400874398</v>
      </c>
      <c r="BJ66" s="21">
        <v>33.52686666915541</v>
      </c>
      <c r="BK66" s="21">
        <v>49.193385046126245</v>
      </c>
      <c r="BL66" s="21">
        <v>25.311704756933324</v>
      </c>
      <c r="BM66" s="21">
        <v>35.693466174592423</v>
      </c>
      <c r="BN66" s="21">
        <v>34.57883996353236</v>
      </c>
      <c r="BO66" s="21">
        <v>42.823685489549824</v>
      </c>
      <c r="BP66" s="21">
        <v>31.353263453295913</v>
      </c>
      <c r="BQ66" s="21">
        <v>41.021705578037</v>
      </c>
      <c r="BR66" s="21">
        <v>41.272132026411093</v>
      </c>
      <c r="BS66" s="21">
        <v>37.972286781583527</v>
      </c>
      <c r="BT66" s="21">
        <v>40.463699340859613</v>
      </c>
      <c r="BU66" s="21">
        <v>35.029705948023377</v>
      </c>
      <c r="BV66" s="21">
        <v>42.094833013577336</v>
      </c>
      <c r="BW66" s="21">
        <v>28.231622516874832</v>
      </c>
      <c r="BX66" s="21">
        <v>46.076443378269538</v>
      </c>
      <c r="BY66" s="21">
        <v>25.116405328020747</v>
      </c>
      <c r="BZ66" s="21">
        <v>72.101273721321675</v>
      </c>
      <c r="CA66" s="21">
        <v>64.488769903730017</v>
      </c>
      <c r="CB66" s="21">
        <v>65.905777320337037</v>
      </c>
      <c r="CC66" s="21">
        <v>100</v>
      </c>
      <c r="CD66" s="21">
        <v>94.79636422684527</v>
      </c>
      <c r="CE66" s="21">
        <v>69.941712829818087</v>
      </c>
      <c r="CF66" s="21">
        <v>76.651456653461693</v>
      </c>
      <c r="CG66" s="21">
        <v>63.433290519813291</v>
      </c>
      <c r="CH66" s="21">
        <v>54.705667607273256</v>
      </c>
      <c r="CI66" s="21">
        <v>46.497565293843884</v>
      </c>
      <c r="CJ66" s="21">
        <v>58.292898762798636</v>
      </c>
      <c r="CK66" s="21">
        <v>55.691133723265253</v>
      </c>
      <c r="CL66" s="21">
        <v>59.577900687739138</v>
      </c>
      <c r="CM66" s="21">
        <v>61.327975947388559</v>
      </c>
      <c r="CN66" s="21">
        <v>62.193021880944528</v>
      </c>
      <c r="CO66" s="21">
        <v>71.908312957480547</v>
      </c>
      <c r="CP66" s="21">
        <v>82.118311866307309</v>
      </c>
      <c r="CQ66" s="21">
        <v>65.249156571046043</v>
      </c>
      <c r="CR66" s="21">
        <v>56.733299423017797</v>
      </c>
      <c r="CS66" s="21">
        <v>68.114733977152738</v>
      </c>
      <c r="CT66" s="4" t="s">
        <v>653</v>
      </c>
    </row>
    <row r="67" spans="1:98" s="1" customFormat="1">
      <c r="A67" s="12" t="s">
        <v>348</v>
      </c>
      <c r="B67" s="33" t="s">
        <v>349</v>
      </c>
      <c r="C67" s="3" t="s">
        <v>350</v>
      </c>
      <c r="D67" s="3" t="s">
        <v>351</v>
      </c>
      <c r="E67" s="3" t="s">
        <v>352</v>
      </c>
      <c r="F67" s="3" t="s">
        <v>353</v>
      </c>
      <c r="G67" s="3" t="s">
        <v>354</v>
      </c>
      <c r="H67" s="3" t="s">
        <v>497</v>
      </c>
      <c r="I67" s="24">
        <v>1262.29</v>
      </c>
      <c r="J67" s="24">
        <v>1261.01</v>
      </c>
      <c r="K67" s="24">
        <v>-0.101403005648462</v>
      </c>
      <c r="L67" s="3">
        <v>9</v>
      </c>
      <c r="M67" s="3">
        <v>960</v>
      </c>
      <c r="N67" s="3" t="s">
        <v>420</v>
      </c>
      <c r="O67" s="16" t="s">
        <v>17</v>
      </c>
      <c r="P67" s="17">
        <f t="shared" si="33"/>
        <v>43.187508971327972</v>
      </c>
      <c r="Q67" s="17">
        <f t="shared" si="34"/>
        <v>14.378080197077949</v>
      </c>
      <c r="R67" s="17">
        <f t="shared" si="35"/>
        <v>22.863207113322368</v>
      </c>
      <c r="S67" s="17">
        <f t="shared" si="36"/>
        <v>10.768818315069659</v>
      </c>
      <c r="T67" s="17">
        <f t="shared" si="37"/>
        <v>13.021770992782887</v>
      </c>
      <c r="U67" s="17">
        <f t="shared" si="38"/>
        <v>10.145981228364876</v>
      </c>
      <c r="V67" s="17">
        <f t="shared" si="39"/>
        <v>17.79273310546704</v>
      </c>
      <c r="W67" s="17">
        <f t="shared" si="40"/>
        <v>8.6970475310683319</v>
      </c>
      <c r="X67" s="17">
        <f t="shared" si="41"/>
        <v>20.355458493211753</v>
      </c>
      <c r="Y67" s="17">
        <f t="shared" si="42"/>
        <v>3.1823492652083254</v>
      </c>
      <c r="Z67" s="17">
        <f t="shared" si="43"/>
        <v>8.0406219169408892</v>
      </c>
      <c r="AA67" s="17">
        <f t="shared" si="44"/>
        <v>2.9052520306678247</v>
      </c>
      <c r="AB67" s="17">
        <f t="shared" si="45"/>
        <v>2.2620161662649814</v>
      </c>
      <c r="AC67" s="17">
        <f t="shared" si="46"/>
        <v>1.4006229518751847</v>
      </c>
      <c r="AD67" s="17">
        <f t="shared" si="47"/>
        <v>3.8343470119429828</v>
      </c>
      <c r="AE67" s="17">
        <f t="shared" si="48"/>
        <v>4.4288481935221728</v>
      </c>
      <c r="AF67" s="16" t="s">
        <v>17</v>
      </c>
      <c r="AG67" s="31">
        <f t="shared" si="69"/>
        <v>0</v>
      </c>
      <c r="AH67" s="22">
        <f t="shared" si="66"/>
        <v>-1.5867430493764441</v>
      </c>
      <c r="AI67" s="22">
        <f t="shared" si="78"/>
        <v>-0.91758631485196618</v>
      </c>
      <c r="AJ67" s="22">
        <f t="shared" si="70"/>
        <v>-2.0037541565649022</v>
      </c>
      <c r="AK67" s="22">
        <f t="shared" si="71"/>
        <v>-1.7296884332813605</v>
      </c>
      <c r="AL67" s="22">
        <f t="shared" si="72"/>
        <v>-2.0897057088164144</v>
      </c>
      <c r="AM67" s="22">
        <f t="shared" si="74"/>
        <v>-1.2793259681195031</v>
      </c>
      <c r="AN67" s="22">
        <f t="shared" si="73"/>
        <v>-2.3120164813258826</v>
      </c>
      <c r="AO67" s="16" t="s">
        <v>17</v>
      </c>
      <c r="AP67" s="18">
        <v>5.5278580000000001E-2</v>
      </c>
      <c r="AQ67" s="18">
        <v>7.3925710000000006E-2</v>
      </c>
      <c r="AR67" s="18">
        <v>0.20539126999999999</v>
      </c>
      <c r="AS67" s="18">
        <v>8.6410539999999994E-2</v>
      </c>
      <c r="AT67" s="18">
        <v>5.8599852000000001E-2</v>
      </c>
      <c r="AU67" s="4" t="s">
        <v>17</v>
      </c>
      <c r="AV67" s="37">
        <f t="shared" si="54"/>
        <v>0.25246394096646929</v>
      </c>
      <c r="AW67" s="37">
        <f t="shared" si="75"/>
        <v>0.40671364837466562</v>
      </c>
      <c r="AX67" s="37">
        <f t="shared" si="55"/>
        <v>0.20943949611781454</v>
      </c>
      <c r="AY67" s="37">
        <f t="shared" si="56"/>
        <v>0.23508009550453621</v>
      </c>
      <c r="AZ67" s="37">
        <f t="shared" si="57"/>
        <v>0.20295086191714071</v>
      </c>
      <c r="BA67" s="37">
        <f t="shared" si="76"/>
        <v>0.30238533359826997</v>
      </c>
      <c r="BB67" s="37">
        <f t="shared" si="58"/>
        <v>0.18846227298121371</v>
      </c>
      <c r="BC67" s="16" t="s">
        <v>17</v>
      </c>
      <c r="BD67" s="37">
        <f t="shared" si="59"/>
        <v>0.31724198199497</v>
      </c>
      <c r="BE67" s="37">
        <f t="shared" si="77"/>
        <v>0.32212604718414539</v>
      </c>
      <c r="BF67" s="37">
        <f t="shared" si="60"/>
        <v>0.42809657276007002</v>
      </c>
      <c r="BG67" s="16"/>
      <c r="BH67" s="21">
        <v>100</v>
      </c>
      <c r="BI67" s="21">
        <v>45.100546174633898</v>
      </c>
      <c r="BJ67" s="21"/>
      <c r="BK67" s="21">
        <v>10.954761898960456</v>
      </c>
      <c r="BL67" s="21">
        <v>16.694727811717541</v>
      </c>
      <c r="BM67" s="21">
        <v>12.271395629102001</v>
      </c>
      <c r="BN67" s="21">
        <v>7.2391172236851071</v>
      </c>
      <c r="BO67" s="21">
        <v>15.58152897258906</v>
      </c>
      <c r="BP67" s="21">
        <v>22.420278962935623</v>
      </c>
      <c r="BQ67" s="21">
        <v>28.998309808854049</v>
      </c>
      <c r="BR67" s="21">
        <v>40.641379532681974</v>
      </c>
      <c r="BS67" s="21">
        <v>2.6544805259145492</v>
      </c>
      <c r="BT67" s="21">
        <v>19.1586585858389</v>
      </c>
      <c r="BU67" s="21">
        <v>8.510783849609826</v>
      </c>
      <c r="BV67" s="21">
        <v>4.5054735328991056</v>
      </c>
      <c r="BW67" s="21">
        <v>17.372165276894066</v>
      </c>
      <c r="BX67" s="21">
        <v>18.014246976393242</v>
      </c>
      <c r="BY67" s="21">
        <v>5.4414219395520487</v>
      </c>
      <c r="BZ67" s="21">
        <v>12.275318348477844</v>
      </c>
      <c r="CA67" s="21">
        <v>9.0470947340638439</v>
      </c>
      <c r="CB67" s="21">
        <v>8.439675871313753</v>
      </c>
      <c r="CC67" s="21">
        <v>20.967963060963964</v>
      </c>
      <c r="CD67" s="21">
        <v>14.378802949095036</v>
      </c>
      <c r="CE67" s="21">
        <v>9.1758485232895843</v>
      </c>
      <c r="CF67" s="21">
        <v>11.960162322168504</v>
      </c>
      <c r="CG67" s="21">
        <v>14.644204303705756</v>
      </c>
      <c r="CH67" s="21">
        <v>7.9741147254975697</v>
      </c>
      <c r="CI67" s="21">
        <v>6.975576267162964</v>
      </c>
      <c r="CJ67" s="21">
        <v>12.356287179157487</v>
      </c>
      <c r="CK67" s="21">
        <v>31.436488507443848</v>
      </c>
      <c r="CL67" s="21">
        <v>12.072005145983006</v>
      </c>
      <c r="CM67" s="21">
        <v>21.160248251798645</v>
      </c>
      <c r="CN67" s="21">
        <v>11.93863644295222</v>
      </c>
      <c r="CO67" s="21"/>
      <c r="CP67" s="21">
        <v>21.316440926017073</v>
      </c>
      <c r="CQ67" s="21">
        <v>7.0862002603817862</v>
      </c>
      <c r="CR67" s="21">
        <v>0.64931291190348506</v>
      </c>
      <c r="CS67" s="21">
        <v>5.736236025970979</v>
      </c>
      <c r="CT67" s="4"/>
    </row>
    <row r="68" spans="1:98" s="1" customFormat="1">
      <c r="A68" s="12" t="s">
        <v>348</v>
      </c>
      <c r="B68" s="33" t="s">
        <v>647</v>
      </c>
      <c r="C68" s="3" t="s">
        <v>355</v>
      </c>
      <c r="D68" s="3" t="s">
        <v>110</v>
      </c>
      <c r="E68" s="3" t="s">
        <v>356</v>
      </c>
      <c r="F68" s="3" t="s">
        <v>357</v>
      </c>
      <c r="G68" s="3" t="s">
        <v>358</v>
      </c>
      <c r="H68" s="3" t="s">
        <v>498</v>
      </c>
      <c r="I68" s="24">
        <v>2080.23</v>
      </c>
      <c r="J68" s="24">
        <v>2080.6</v>
      </c>
      <c r="K68" s="24">
        <v>1.77864947625931E-2</v>
      </c>
      <c r="L68" s="3">
        <v>76</v>
      </c>
      <c r="M68" s="3">
        <v>998</v>
      </c>
      <c r="N68" s="3" t="s">
        <v>420</v>
      </c>
      <c r="O68" s="16" t="s">
        <v>17</v>
      </c>
      <c r="P68" s="17">
        <f t="shared" si="33"/>
        <v>50.923685805529033</v>
      </c>
      <c r="Q68" s="17">
        <f t="shared" si="34"/>
        <v>51.986131282241359</v>
      </c>
      <c r="R68" s="17">
        <f t="shared" si="35"/>
        <v>39.865587871746527</v>
      </c>
      <c r="S68" s="17">
        <f t="shared" si="36"/>
        <v>53.289596483889511</v>
      </c>
      <c r="T68" s="17">
        <f t="shared" si="37"/>
        <v>76.415629407859043</v>
      </c>
      <c r="U68" s="17">
        <f t="shared" si="38"/>
        <v>65.920352682735455</v>
      </c>
      <c r="V68" s="17">
        <f t="shared" si="39"/>
        <v>71.400453470975876</v>
      </c>
      <c r="W68" s="17">
        <f t="shared" si="40"/>
        <v>67.403358125436597</v>
      </c>
      <c r="X68" s="17">
        <f t="shared" si="41"/>
        <v>4.5522636859173282</v>
      </c>
      <c r="Y68" s="17">
        <f t="shared" si="42"/>
        <v>3.7383449489704885</v>
      </c>
      <c r="Z68" s="17">
        <f t="shared" si="43"/>
        <v>1.5675872408879807</v>
      </c>
      <c r="AA68" s="17">
        <f t="shared" si="44"/>
        <v>5.9160667293464799</v>
      </c>
      <c r="AB68" s="17">
        <f t="shared" si="45"/>
        <v>3.8706710964498874</v>
      </c>
      <c r="AC68" s="17">
        <f t="shared" si="46"/>
        <v>3.4168414203511426</v>
      </c>
      <c r="AD68" s="17">
        <f t="shared" si="47"/>
        <v>8.2213103419532878</v>
      </c>
      <c r="AE68" s="17">
        <f t="shared" si="48"/>
        <v>6.0227880241903549</v>
      </c>
      <c r="AF68" s="16" t="s">
        <v>17</v>
      </c>
      <c r="AG68" s="31">
        <f t="shared" ref="AG68:AG78" si="79">LOG(P68/$P68,2)</f>
        <v>0</v>
      </c>
      <c r="AH68" s="22">
        <f t="shared" si="66"/>
        <v>2.9789952505406014E-2</v>
      </c>
      <c r="AI68" s="22">
        <f t="shared" si="78"/>
        <v>-0.35319290010432591</v>
      </c>
      <c r="AJ68" s="22">
        <f t="shared" ref="AJ68:AJ78" si="80">LOG(S68/$P68,2)</f>
        <v>6.551706501035312E-2</v>
      </c>
      <c r="AK68" s="22">
        <f t="shared" si="71"/>
        <v>0.58553090126324037</v>
      </c>
      <c r="AL68" s="22">
        <f t="shared" si="72"/>
        <v>0.3723871173090485</v>
      </c>
      <c r="AM68" s="22">
        <f t="shared" si="74"/>
        <v>0.48759639313011627</v>
      </c>
      <c r="AN68" s="22">
        <f t="shared" si="73"/>
        <v>0.40448362634901558</v>
      </c>
      <c r="AO68" s="16" t="s">
        <v>17</v>
      </c>
      <c r="AP68" s="18">
        <v>3.1745274000000001E-6</v>
      </c>
      <c r="AQ68" s="18">
        <v>0.50462099999999999</v>
      </c>
      <c r="AR68" s="18">
        <v>0.27111876000000001</v>
      </c>
      <c r="AS68" s="18">
        <v>6.3269445000000004E-6</v>
      </c>
      <c r="AT68" s="18">
        <v>0.30329529999999999</v>
      </c>
      <c r="AU68" s="4" t="s">
        <v>17</v>
      </c>
      <c r="AV68" s="37">
        <f t="shared" si="54"/>
        <v>0.86199015310872484</v>
      </c>
      <c r="AW68" s="37">
        <f t="shared" si="75"/>
        <v>7.098455588660775E-2</v>
      </c>
      <c r="AX68" s="37">
        <f t="shared" si="55"/>
        <v>0.75992023043428747</v>
      </c>
      <c r="AY68" s="37">
        <f t="shared" si="56"/>
        <v>2.9032720077916958E-3</v>
      </c>
      <c r="AZ68" s="37">
        <f t="shared" si="57"/>
        <v>3.1975601516208159E-2</v>
      </c>
      <c r="BA68" s="37">
        <f t="shared" si="76"/>
        <v>7.0416792575794834E-2</v>
      </c>
      <c r="BB68" s="37">
        <f t="shared" si="58"/>
        <v>6.307556133990011E-2</v>
      </c>
      <c r="BC68" s="16" t="s">
        <v>658</v>
      </c>
      <c r="BD68" s="37">
        <f t="shared" si="59"/>
        <v>7.7070866468183868E-2</v>
      </c>
      <c r="BE68" s="37">
        <f t="shared" si="77"/>
        <v>0.601991607060548</v>
      </c>
      <c r="BF68" s="37">
        <f t="shared" si="60"/>
        <v>0.24945695778524588</v>
      </c>
      <c r="BG68" s="16"/>
      <c r="BH68" s="21">
        <v>65.022402720583358</v>
      </c>
      <c r="BI68" s="21">
        <v>42.323215329257678</v>
      </c>
      <c r="BJ68" s="21">
        <v>39.761273513494601</v>
      </c>
      <c r="BK68" s="21">
        <v>54.490393355499656</v>
      </c>
      <c r="BL68" s="21">
        <v>53.02114410880985</v>
      </c>
      <c r="BM68" s="21">
        <v>49.033248950191549</v>
      </c>
      <c r="BN68" s="21">
        <v>48.164790224960399</v>
      </c>
      <c r="BO68" s="21">
        <v>47.581084653225076</v>
      </c>
      <c r="BP68" s="21">
        <v>63.165401300588442</v>
      </c>
      <c r="BQ68" s="21">
        <v>39.940502027123046</v>
      </c>
      <c r="BR68" s="21">
        <v>35.721881355594959</v>
      </c>
      <c r="BS68" s="21">
        <v>40.479683796322966</v>
      </c>
      <c r="BT68" s="21">
        <v>43.320284307945137</v>
      </c>
      <c r="BU68" s="21">
        <v>50.74320971339602</v>
      </c>
      <c r="BV68" s="21">
        <v>46.479852694814589</v>
      </c>
      <c r="BW68" s="21">
        <v>49.20319479630222</v>
      </c>
      <c r="BX68" s="21">
        <v>76.443919223684418</v>
      </c>
      <c r="BY68" s="21">
        <v>43.577805991250322</v>
      </c>
      <c r="BZ68" s="21">
        <v>76.7782369659908</v>
      </c>
      <c r="CA68" s="21">
        <v>69.528009666949046</v>
      </c>
      <c r="CB68" s="21">
        <v>66.74168717839656</v>
      </c>
      <c r="CC68" s="21">
        <v>88.208538928057976</v>
      </c>
      <c r="CD68" s="21">
        <v>80.821674299900877</v>
      </c>
      <c r="CE68" s="21">
        <v>69.14382343972153</v>
      </c>
      <c r="CF68" s="21">
        <v>70.585208105149263</v>
      </c>
      <c r="CG68" s="21">
        <v>71.133485636433875</v>
      </c>
      <c r="CH68" s="21">
        <v>66.015809808655789</v>
      </c>
      <c r="CI68" s="21">
        <v>52.723436423716834</v>
      </c>
      <c r="CJ68" s="21">
        <v>53.069259483287006</v>
      </c>
      <c r="CK68" s="21">
        <v>99.999999999999986</v>
      </c>
      <c r="CL68" s="21">
        <v>71.014140082718527</v>
      </c>
      <c r="CM68" s="21">
        <v>75.08658734005985</v>
      </c>
      <c r="CN68" s="21">
        <v>57.832280448813989</v>
      </c>
      <c r="CO68" s="21">
        <v>59.227612826399579</v>
      </c>
      <c r="CP68" s="21">
        <v>87.336561263746205</v>
      </c>
      <c r="CQ68" s="21">
        <v>72.370214982438824</v>
      </c>
      <c r="CR68" s="21">
        <v>52.084797429634328</v>
      </c>
      <c r="CS68" s="21">
        <v>65.997604124964013</v>
      </c>
      <c r="CT68" s="4" t="s">
        <v>653</v>
      </c>
    </row>
    <row r="69" spans="1:98" s="1" customFormat="1">
      <c r="A69" s="12" t="s">
        <v>359</v>
      </c>
      <c r="B69" s="33" t="s">
        <v>360</v>
      </c>
      <c r="C69" s="3" t="s">
        <v>361</v>
      </c>
      <c r="D69" s="3" t="s">
        <v>0</v>
      </c>
      <c r="E69" s="3" t="s">
        <v>0</v>
      </c>
      <c r="F69" s="3" t="s">
        <v>0</v>
      </c>
      <c r="G69" s="3" t="s">
        <v>362</v>
      </c>
      <c r="H69" s="3" t="s">
        <v>499</v>
      </c>
      <c r="I69" s="24">
        <v>957.21</v>
      </c>
      <c r="J69" s="24">
        <v>965.03</v>
      </c>
      <c r="K69" s="24">
        <v>0.81695761640600595</v>
      </c>
      <c r="L69" s="3">
        <v>5</v>
      </c>
      <c r="M69" s="3">
        <v>999</v>
      </c>
      <c r="N69" s="3" t="s">
        <v>420</v>
      </c>
      <c r="O69" s="16" t="s">
        <v>17</v>
      </c>
      <c r="P69" s="17">
        <f t="shared" ref="P69:P132" si="81">AVERAGE($BH69:$BL69)</f>
        <v>35.610480002129869</v>
      </c>
      <c r="Q69" s="17"/>
      <c r="R69" s="17">
        <f t="shared" ref="R69:R132" si="82">AVERAGE($BQ69:$BT69)</f>
        <v>55.057840006463159</v>
      </c>
      <c r="S69" s="17">
        <f t="shared" ref="S69:S132" si="83">AVERAGE($BU69:$BY69)</f>
        <v>77.363531871344222</v>
      </c>
      <c r="T69" s="17">
        <f t="shared" ref="T69:T132" si="84">AVERAGE($BZ69:$CD69)</f>
        <v>63.947654723923648</v>
      </c>
      <c r="U69" s="17">
        <f t="shared" ref="U69:U132" si="85">AVERAGE($CE69:$CI69)</f>
        <v>66.346113211241018</v>
      </c>
      <c r="V69" s="17">
        <f t="shared" ref="V69:V132" si="86">AVERAGE($CJ69:$CN69)</f>
        <v>62.614776432908592</v>
      </c>
      <c r="W69" s="17">
        <f t="shared" ref="W69:W132" si="87">AVERAGE($CO69:$CS69)</f>
        <v>65.9898218502003</v>
      </c>
      <c r="X69" s="17">
        <f t="shared" ref="X69:X132" si="88">_xlfn.STDEV.S($BH69:$BL69)/SQRT(COUNT(BH69:BL69))</f>
        <v>16.743261713654842</v>
      </c>
      <c r="Y69" s="17"/>
      <c r="Z69" s="17">
        <f t="shared" ref="Z69:Z132" si="89">_xlfn.STDEV.S($BQ69:$BT69)/SQRT(COUNT(BQ69:BT69))</f>
        <v>3.326995648187046</v>
      </c>
      <c r="AA69" s="17">
        <f t="shared" ref="AA69:AA132" si="90">_xlfn.STDEV.S($BU69:$BY69)/SQRT(COUNT(BU69:BY69))</f>
        <v>22.636468128655782</v>
      </c>
      <c r="AB69" s="17">
        <f t="shared" ref="AB69:AB132" si="91">_xlfn.STDEV.S($BZ69:$CD69)/SQRT(COUNT(BZ69:CD69))</f>
        <v>13.793677929120539</v>
      </c>
      <c r="AC69" s="17">
        <f t="shared" ref="AC69:AC132" si="92">_xlfn.STDEV.S($CE69:$CI69)/SQRT(COUNT(CE69:CI69))</f>
        <v>12.187857378411803</v>
      </c>
      <c r="AD69" s="17">
        <f t="shared" ref="AD69:AD132" si="93">_xlfn.STDEV.S($CJ69:$CN69)/SQRT(COUNT(CJ69:CN69))</f>
        <v>15.284736489511628</v>
      </c>
      <c r="AE69" s="17"/>
      <c r="AF69" s="16" t="s">
        <v>17</v>
      </c>
      <c r="AG69" s="31">
        <f t="shared" si="79"/>
        <v>0</v>
      </c>
      <c r="AH69" s="22" t="s">
        <v>421</v>
      </c>
      <c r="AI69" s="22">
        <f t="shared" si="78"/>
        <v>0.62864612990413227</v>
      </c>
      <c r="AJ69" s="22">
        <f t="shared" si="80"/>
        <v>1.1193517773018404</v>
      </c>
      <c r="AK69" s="22">
        <f t="shared" si="71"/>
        <v>0.84458956706874122</v>
      </c>
      <c r="AL69" s="22">
        <f t="shared" si="72"/>
        <v>0.89771006765762151</v>
      </c>
      <c r="AM69" s="22">
        <f t="shared" si="74"/>
        <v>0.81420127602855785</v>
      </c>
      <c r="AN69" s="22">
        <f t="shared" si="73"/>
        <v>0.88994164071555382</v>
      </c>
      <c r="AO69" s="16" t="s">
        <v>17</v>
      </c>
      <c r="AP69" s="18"/>
      <c r="AQ69" s="18"/>
      <c r="AR69" s="18"/>
      <c r="AS69" s="18"/>
      <c r="AT69" s="18"/>
      <c r="AU69" s="4" t="s">
        <v>17</v>
      </c>
      <c r="AV69" s="37"/>
      <c r="AW69" s="37">
        <f t="shared" si="75"/>
        <v>0.36519672373929601</v>
      </c>
      <c r="AX69" s="37">
        <f t="shared" ref="AX69:AX78" si="94">TTEST($BH69:$BL69,BU69:BY69,2,3)</f>
        <v>0.27163973253048018</v>
      </c>
      <c r="AY69" s="37">
        <f t="shared" ref="AY69:AY78" si="95">TTEST($BH69:$BL69,BZ69:CD69,2,3)</f>
        <v>0.26388469293767386</v>
      </c>
      <c r="AZ69" s="37">
        <f t="shared" ref="AZ69:AZ78" si="96">TTEST($BH69:$BL69,CE69:CI69,2,3)</f>
        <v>0.21293498924802612</v>
      </c>
      <c r="BA69" s="37">
        <f t="shared" ref="BA69:BA132" si="97">TTEST($BH69:$BL69,CJ69:CN69,2,3)</f>
        <v>0.29146287304268836</v>
      </c>
      <c r="BB69" s="37"/>
      <c r="BC69" s="16" t="s">
        <v>17</v>
      </c>
      <c r="BD69" s="37">
        <f t="shared" ref="BD69:BD107" si="98">TTEST($BZ69:$CD69,$CE69:$CI69,2,3)</f>
        <v>0.90193654404682211</v>
      </c>
      <c r="BE69" s="37">
        <f t="shared" si="77"/>
        <v>0.95091462906377489</v>
      </c>
      <c r="BF69" s="37"/>
      <c r="BG69" s="16"/>
      <c r="BH69" s="21">
        <v>69.023271689951883</v>
      </c>
      <c r="BI69" s="21"/>
      <c r="BJ69" s="21">
        <v>20.827480153712106</v>
      </c>
      <c r="BK69" s="21"/>
      <c r="BL69" s="21">
        <v>16.980688162725617</v>
      </c>
      <c r="BM69" s="21"/>
      <c r="BN69" s="21"/>
      <c r="BO69" s="21"/>
      <c r="BP69" s="21"/>
      <c r="BQ69" s="21">
        <v>56.46071589333296</v>
      </c>
      <c r="BR69" s="21">
        <v>49.146556559928058</v>
      </c>
      <c r="BS69" s="21">
        <v>63.860043420359752</v>
      </c>
      <c r="BT69" s="21">
        <v>50.764044152231868</v>
      </c>
      <c r="BU69" s="21"/>
      <c r="BV69" s="21"/>
      <c r="BW69" s="21">
        <v>54.727063742688451</v>
      </c>
      <c r="BX69" s="21">
        <v>100</v>
      </c>
      <c r="BY69" s="21"/>
      <c r="BZ69" s="21">
        <v>62.796184964219066</v>
      </c>
      <c r="CA69" s="21"/>
      <c r="CB69" s="21">
        <v>88.393920399744545</v>
      </c>
      <c r="CC69" s="21"/>
      <c r="CD69" s="21">
        <v>40.652858807807341</v>
      </c>
      <c r="CE69" s="21">
        <v>48.386802887657716</v>
      </c>
      <c r="CF69" s="21"/>
      <c r="CG69" s="21">
        <v>86.511009499098719</v>
      </c>
      <c r="CH69" s="21">
        <v>88.166389781373226</v>
      </c>
      <c r="CI69" s="21">
        <v>42.320250676834391</v>
      </c>
      <c r="CJ69" s="21">
        <v>88.250760885362865</v>
      </c>
      <c r="CK69" s="21">
        <v>89.2970510429668</v>
      </c>
      <c r="CL69" s="21">
        <v>42.188466529312997</v>
      </c>
      <c r="CM69" s="21"/>
      <c r="CN69" s="21">
        <v>30.722827273991694</v>
      </c>
      <c r="CO69" s="21">
        <v>65.9898218502003</v>
      </c>
      <c r="CP69" s="21"/>
      <c r="CQ69" s="21"/>
      <c r="CR69" s="21"/>
      <c r="CS69" s="21"/>
      <c r="CT69" s="4"/>
    </row>
    <row r="70" spans="1:98" s="1" customFormat="1">
      <c r="A70" s="12" t="s">
        <v>363</v>
      </c>
      <c r="B70" s="33" t="s">
        <v>364</v>
      </c>
      <c r="C70" s="3" t="s">
        <v>365</v>
      </c>
      <c r="D70" s="3" t="s">
        <v>0</v>
      </c>
      <c r="E70" s="3" t="s">
        <v>0</v>
      </c>
      <c r="F70" s="3" t="s">
        <v>0</v>
      </c>
      <c r="G70" s="3" t="s">
        <v>366</v>
      </c>
      <c r="H70" s="3" t="s">
        <v>500</v>
      </c>
      <c r="I70" s="24">
        <v>2577.67</v>
      </c>
      <c r="J70" s="24">
        <v>2573.87</v>
      </c>
      <c r="K70" s="24">
        <v>-0.14741995678268199</v>
      </c>
      <c r="L70" s="3">
        <v>10</v>
      </c>
      <c r="M70" s="3">
        <v>919</v>
      </c>
      <c r="N70" s="3" t="s">
        <v>420</v>
      </c>
      <c r="O70" s="16" t="s">
        <v>17</v>
      </c>
      <c r="P70" s="17">
        <f t="shared" si="81"/>
        <v>35.85270768151009</v>
      </c>
      <c r="Q70" s="17">
        <f t="shared" ref="Q70:Q132" si="99">AVERAGE($BM70:$BP70)</f>
        <v>29.563097171628762</v>
      </c>
      <c r="R70" s="17">
        <f t="shared" si="82"/>
        <v>29.111086351053419</v>
      </c>
      <c r="S70" s="17">
        <f t="shared" si="83"/>
        <v>37.995019551050305</v>
      </c>
      <c r="T70" s="17">
        <f t="shared" si="84"/>
        <v>56.549928428365568</v>
      </c>
      <c r="U70" s="17">
        <f t="shared" si="85"/>
        <v>48.646416582779118</v>
      </c>
      <c r="V70" s="17">
        <f t="shared" si="86"/>
        <v>54.280251984741398</v>
      </c>
      <c r="W70" s="17">
        <f t="shared" si="87"/>
        <v>68.055991693386176</v>
      </c>
      <c r="X70" s="17">
        <f t="shared" si="88"/>
        <v>2.4528981367005485</v>
      </c>
      <c r="Y70" s="17">
        <f t="shared" ref="Y70:Y132" si="100">_xlfn.STDEV.S($BM70:$BP70)/SQRT(COUNT(BM70:BP70))</f>
        <v>1.5918291883568219</v>
      </c>
      <c r="Z70" s="17">
        <f t="shared" si="89"/>
        <v>2.1671078031951052</v>
      </c>
      <c r="AA70" s="17">
        <f t="shared" si="90"/>
        <v>7.8096363244508735</v>
      </c>
      <c r="AB70" s="17">
        <f t="shared" si="91"/>
        <v>6.3536738475371752</v>
      </c>
      <c r="AC70" s="17">
        <f t="shared" si="92"/>
        <v>3.0824006433510971</v>
      </c>
      <c r="AD70" s="17">
        <f t="shared" si="93"/>
        <v>9.8915411773054185</v>
      </c>
      <c r="AE70" s="17">
        <f t="shared" ref="AE70:AE132" si="101">_xlfn.STDEV.S($CO70:$CS70)/SQRT(COUNT(CO70:CS70))</f>
        <v>8.1677066323907894</v>
      </c>
      <c r="AF70" s="16" t="s">
        <v>17</v>
      </c>
      <c r="AG70" s="31">
        <f t="shared" si="79"/>
        <v>0</v>
      </c>
      <c r="AH70" s="22">
        <f t="shared" ref="AH70:AH78" si="102">LOG(Q70/$P70,2)</f>
        <v>-0.27828465774956401</v>
      </c>
      <c r="AI70" s="22">
        <f t="shared" si="78"/>
        <v>-0.30051340064987242</v>
      </c>
      <c r="AJ70" s="22">
        <f t="shared" si="80"/>
        <v>8.3728241344990878E-2</v>
      </c>
      <c r="AK70" s="22">
        <f t="shared" si="71"/>
        <v>0.65744311949665879</v>
      </c>
      <c r="AL70" s="22">
        <f t="shared" si="72"/>
        <v>0.44025145758773115</v>
      </c>
      <c r="AM70" s="22">
        <f t="shared" si="74"/>
        <v>0.59834533939036905</v>
      </c>
      <c r="AN70" s="22">
        <f t="shared" si="73"/>
        <v>0.92464010432984156</v>
      </c>
      <c r="AO70" s="16" t="s">
        <v>17</v>
      </c>
      <c r="AP70" s="18">
        <v>6.2053486999999997E-6</v>
      </c>
      <c r="AQ70" s="18">
        <v>0.13624257000000001</v>
      </c>
      <c r="AR70" s="18">
        <v>0.80601286999999999</v>
      </c>
      <c r="AS70" s="18">
        <v>3.2252580000000002E-5</v>
      </c>
      <c r="AT70" s="18">
        <v>0.10568913000000001</v>
      </c>
      <c r="AU70" s="4" t="s">
        <v>17</v>
      </c>
      <c r="AV70" s="37">
        <f t="shared" ref="AV70:AV132" si="103">TTEST($BH70:$BL70,BM70:BP70,2,3)</f>
        <v>7.1295608909399441E-2</v>
      </c>
      <c r="AW70" s="37">
        <f t="shared" si="75"/>
        <v>7.8413625160703437E-2</v>
      </c>
      <c r="AX70" s="37">
        <f t="shared" si="94"/>
        <v>0.80444129257115315</v>
      </c>
      <c r="AY70" s="37">
        <f t="shared" si="95"/>
        <v>2.7602193352293223E-2</v>
      </c>
      <c r="AZ70" s="37">
        <f t="shared" si="96"/>
        <v>1.2553389308827021E-2</v>
      </c>
      <c r="BA70" s="37">
        <f t="shared" si="97"/>
        <v>0.15809190145454619</v>
      </c>
      <c r="BB70" s="37">
        <f t="shared" ref="BB70:BB132" si="104">TTEST($BH70:$BL70,CO70:CS70,2,3)</f>
        <v>1.4421106984647694E-2</v>
      </c>
      <c r="BC70" s="16" t="s">
        <v>17</v>
      </c>
      <c r="BD70" s="37">
        <f t="shared" si="98"/>
        <v>0.30737675711366319</v>
      </c>
      <c r="BE70" s="37">
        <f t="shared" si="77"/>
        <v>0.85408327471951406</v>
      </c>
      <c r="BF70" s="37">
        <f t="shared" ref="BF70:BF101" si="105">TTEST($BZ70:$CD70,$CO70:$CS70,2,3)</f>
        <v>0.30035199044870747</v>
      </c>
      <c r="BG70" s="16"/>
      <c r="BH70" s="21">
        <v>40.644831737227982</v>
      </c>
      <c r="BI70" s="21">
        <v>38.74834958158187</v>
      </c>
      <c r="BJ70" s="21">
        <v>38.426274783336446</v>
      </c>
      <c r="BK70" s="21">
        <v>34.576536237306158</v>
      </c>
      <c r="BL70" s="21">
        <v>26.867546068097987</v>
      </c>
      <c r="BM70" s="21">
        <v>27.045153052704801</v>
      </c>
      <c r="BN70" s="21">
        <v>26.578422446893878</v>
      </c>
      <c r="BO70" s="21">
        <v>32.216148995616727</v>
      </c>
      <c r="BP70" s="21">
        <v>32.41266419129964</v>
      </c>
      <c r="BQ70" s="21">
        <v>31.834015894726587</v>
      </c>
      <c r="BR70" s="21">
        <v>33.178181685567679</v>
      </c>
      <c r="BS70" s="21">
        <v>23.554078758751508</v>
      </c>
      <c r="BT70" s="21">
        <v>27.878069065167903</v>
      </c>
      <c r="BU70" s="21">
        <v>36.263908185397121</v>
      </c>
      <c r="BV70" s="21">
        <v>31.237915872592847</v>
      </c>
      <c r="BW70" s="21">
        <v>25.66360106586124</v>
      </c>
      <c r="BX70" s="21">
        <v>68.434323849307972</v>
      </c>
      <c r="BY70" s="21">
        <v>28.375348782092331</v>
      </c>
      <c r="BZ70" s="21">
        <v>40.88071971335809</v>
      </c>
      <c r="CA70" s="21">
        <v>65.057180918636973</v>
      </c>
      <c r="CB70" s="21">
        <v>55.976141103429569</v>
      </c>
      <c r="CC70" s="21">
        <v>75.570949785094811</v>
      </c>
      <c r="CD70" s="21">
        <v>45.264650621308391</v>
      </c>
      <c r="CE70" s="21">
        <v>36.394831239261194</v>
      </c>
      <c r="CF70" s="21">
        <v>52.952367098886768</v>
      </c>
      <c r="CG70" s="21">
        <v>51.413725465339141</v>
      </c>
      <c r="CH70" s="21">
        <v>50.838217630186634</v>
      </c>
      <c r="CI70" s="21">
        <v>51.632941480221831</v>
      </c>
      <c r="CJ70" s="21">
        <v>26.033933002575189</v>
      </c>
      <c r="CK70" s="21"/>
      <c r="CL70" s="21">
        <v>57.344120226522051</v>
      </c>
      <c r="CM70" s="21">
        <v>71.861031696591212</v>
      </c>
      <c r="CN70" s="21">
        <v>61.881923013277131</v>
      </c>
      <c r="CO70" s="21">
        <v>65.507779782697412</v>
      </c>
      <c r="CP70" s="21">
        <v>100</v>
      </c>
      <c r="CQ70" s="21">
        <v>61.562554506555173</v>
      </c>
      <c r="CR70" s="21">
        <v>57.807273491694744</v>
      </c>
      <c r="CS70" s="21">
        <v>55.402350685983578</v>
      </c>
      <c r="CT70" s="4" t="s">
        <v>653</v>
      </c>
    </row>
    <row r="71" spans="1:98" s="1" customFormat="1">
      <c r="A71" s="12" t="s">
        <v>363</v>
      </c>
      <c r="B71" s="33" t="s">
        <v>367</v>
      </c>
      <c r="C71" s="3" t="s">
        <v>368</v>
      </c>
      <c r="D71" s="3" t="s">
        <v>119</v>
      </c>
      <c r="E71" s="3" t="s">
        <v>369</v>
      </c>
      <c r="F71" s="3" t="s">
        <v>0</v>
      </c>
      <c r="G71" s="3" t="s">
        <v>370</v>
      </c>
      <c r="H71" s="3" t="s">
        <v>501</v>
      </c>
      <c r="I71" s="24">
        <v>2966.29</v>
      </c>
      <c r="J71" s="24">
        <v>2965.19</v>
      </c>
      <c r="K71" s="24">
        <v>-3.70833600221121E-2</v>
      </c>
      <c r="L71" s="3">
        <v>3</v>
      </c>
      <c r="M71" s="3">
        <v>998</v>
      </c>
      <c r="N71" s="3" t="s">
        <v>420</v>
      </c>
      <c r="O71" s="16" t="s">
        <v>17</v>
      </c>
      <c r="P71" s="17">
        <f t="shared" si="81"/>
        <v>9.9462894860943329</v>
      </c>
      <c r="Q71" s="17">
        <f t="shared" si="99"/>
        <v>15.5195113298834</v>
      </c>
      <c r="R71" s="17">
        <f t="shared" si="82"/>
        <v>11.409845180146103</v>
      </c>
      <c r="S71" s="17">
        <f t="shared" si="83"/>
        <v>11.302339859200458</v>
      </c>
      <c r="T71" s="17">
        <f t="shared" si="84"/>
        <v>68.573909833439785</v>
      </c>
      <c r="U71" s="17">
        <f t="shared" si="85"/>
        <v>86.950542877607546</v>
      </c>
      <c r="V71" s="17">
        <f t="shared" si="86"/>
        <v>54.793761034588421</v>
      </c>
      <c r="W71" s="17">
        <f t="shared" si="87"/>
        <v>64.491850566050147</v>
      </c>
      <c r="X71" s="17">
        <f t="shared" si="88"/>
        <v>1.0952720547683077</v>
      </c>
      <c r="Y71" s="17">
        <f t="shared" si="100"/>
        <v>1.3147223535845964</v>
      </c>
      <c r="Z71" s="17">
        <f t="shared" si="89"/>
        <v>1.6300761046264152</v>
      </c>
      <c r="AA71" s="17">
        <f t="shared" si="90"/>
        <v>1.0567770088983477</v>
      </c>
      <c r="AB71" s="17">
        <f t="shared" si="91"/>
        <v>8.3376849367049974</v>
      </c>
      <c r="AC71" s="17">
        <f t="shared" si="92"/>
        <v>5.0722962695122513</v>
      </c>
      <c r="AD71" s="17">
        <f t="shared" si="93"/>
        <v>4.7519452935404871</v>
      </c>
      <c r="AE71" s="17">
        <f t="shared" si="101"/>
        <v>3.4531783366569924</v>
      </c>
      <c r="AF71" s="16" t="s">
        <v>17</v>
      </c>
      <c r="AG71" s="31">
        <f t="shared" si="79"/>
        <v>0</v>
      </c>
      <c r="AH71" s="22">
        <f t="shared" si="102"/>
        <v>0.6418528050186183</v>
      </c>
      <c r="AI71" s="22">
        <f t="shared" si="78"/>
        <v>0.19804888946515853</v>
      </c>
      <c r="AJ71" s="22">
        <f t="shared" si="80"/>
        <v>0.18439115011020574</v>
      </c>
      <c r="AK71" s="22">
        <f t="shared" si="71"/>
        <v>2.785429455333913</v>
      </c>
      <c r="AL71" s="22">
        <f t="shared" si="72"/>
        <v>3.1279647086502398</v>
      </c>
      <c r="AM71" s="22">
        <f t="shared" si="74"/>
        <v>2.4617813069811749</v>
      </c>
      <c r="AN71" s="22">
        <f t="shared" si="73"/>
        <v>2.6968865412483591</v>
      </c>
      <c r="AO71" s="16" t="s">
        <v>17</v>
      </c>
      <c r="AP71" s="18">
        <v>0</v>
      </c>
      <c r="AQ71" s="18">
        <v>2.042599E-3</v>
      </c>
      <c r="AR71" s="18">
        <v>2.5134942E-2</v>
      </c>
      <c r="AS71" s="18">
        <v>4.1233608000000002E-7</v>
      </c>
      <c r="AT71" s="18">
        <v>2.7620028999999998E-3</v>
      </c>
      <c r="AU71" s="4" t="s">
        <v>17</v>
      </c>
      <c r="AV71" s="37">
        <f t="shared" si="103"/>
        <v>1.606312205818021E-2</v>
      </c>
      <c r="AW71" s="37">
        <f t="shared" si="75"/>
        <v>0.48683081486066981</v>
      </c>
      <c r="AX71" s="37">
        <f t="shared" si="94"/>
        <v>0.39897372871610992</v>
      </c>
      <c r="AY71" s="37">
        <f t="shared" si="95"/>
        <v>1.9605529852064437E-3</v>
      </c>
      <c r="AZ71" s="37">
        <f t="shared" si="96"/>
        <v>6.6098800003839558E-5</v>
      </c>
      <c r="BA71" s="37">
        <f t="shared" si="97"/>
        <v>4.7736225515041333E-4</v>
      </c>
      <c r="BB71" s="37">
        <f t="shared" si="104"/>
        <v>3.1936906364390923E-5</v>
      </c>
      <c r="BC71" s="16" t="s">
        <v>658</v>
      </c>
      <c r="BD71" s="37">
        <f t="shared" si="98"/>
        <v>0.10423645407457896</v>
      </c>
      <c r="BE71" s="37">
        <f t="shared" si="77"/>
        <v>0.19839710453645695</v>
      </c>
      <c r="BF71" s="37">
        <f t="shared" si="105"/>
        <v>0.66883949189514658</v>
      </c>
      <c r="BG71" s="16"/>
      <c r="BH71" s="21">
        <v>12.363681247284443</v>
      </c>
      <c r="BI71" s="21">
        <v>9.0001095644517477</v>
      </c>
      <c r="BJ71" s="21">
        <v>7.2229380271165056</v>
      </c>
      <c r="BK71" s="21">
        <v>12.699894034133189</v>
      </c>
      <c r="BL71" s="21">
        <v>8.4448245574857737</v>
      </c>
      <c r="BM71" s="21">
        <v>18.225869935201501</v>
      </c>
      <c r="BN71" s="21">
        <v>12.209084820595127</v>
      </c>
      <c r="BO71" s="21">
        <v>14.754730205602002</v>
      </c>
      <c r="BP71" s="21">
        <v>16.888360358134971</v>
      </c>
      <c r="BQ71" s="21">
        <v>11.080166357623535</v>
      </c>
      <c r="BR71" s="21">
        <v>9.5235863733912289</v>
      </c>
      <c r="BS71" s="21">
        <v>8.9286687565711151</v>
      </c>
      <c r="BT71" s="21">
        <v>16.106959232998534</v>
      </c>
      <c r="BU71" s="21">
        <v>9.6093889932964256</v>
      </c>
      <c r="BV71" s="21">
        <v>14.017875390727419</v>
      </c>
      <c r="BW71" s="21">
        <v>13.661450943236378</v>
      </c>
      <c r="BX71" s="21">
        <v>8.9743111250694927</v>
      </c>
      <c r="BY71" s="21">
        <v>10.24867284367258</v>
      </c>
      <c r="BZ71" s="21">
        <v>66.884040831637336</v>
      </c>
      <c r="CA71" s="21">
        <v>52.891789845653811</v>
      </c>
      <c r="CB71" s="21">
        <v>52.743560582964122</v>
      </c>
      <c r="CC71" s="21">
        <v>72.141321478654092</v>
      </c>
      <c r="CD71" s="21">
        <v>98.208836428289544</v>
      </c>
      <c r="CE71" s="21">
        <v>92.475547785254875</v>
      </c>
      <c r="CF71" s="21">
        <v>74.189814629039702</v>
      </c>
      <c r="CG71" s="21">
        <v>100</v>
      </c>
      <c r="CH71" s="21">
        <v>75.857900433487359</v>
      </c>
      <c r="CI71" s="21">
        <v>92.229451540255738</v>
      </c>
      <c r="CJ71" s="21">
        <v>37.36222651838785</v>
      </c>
      <c r="CK71" s="21">
        <v>65.991685883843317</v>
      </c>
      <c r="CL71" s="21">
        <v>59.273500491084306</v>
      </c>
      <c r="CM71" s="21">
        <v>56.287814030227892</v>
      </c>
      <c r="CN71" s="21">
        <v>55.053578249398768</v>
      </c>
      <c r="CO71" s="21">
        <v>56.634829215576566</v>
      </c>
      <c r="CP71" s="21">
        <v>76.240344205883687</v>
      </c>
      <c r="CQ71" s="21">
        <v>58.877544107482919</v>
      </c>
      <c r="CR71" s="21">
        <v>63.661462491935616</v>
      </c>
      <c r="CS71" s="21">
        <v>67.045072809371987</v>
      </c>
      <c r="CT71" s="4" t="s">
        <v>653</v>
      </c>
    </row>
    <row r="72" spans="1:98" s="1" customFormat="1">
      <c r="A72" s="12" t="s">
        <v>363</v>
      </c>
      <c r="B72" s="33" t="s">
        <v>371</v>
      </c>
      <c r="C72" s="3" t="s">
        <v>372</v>
      </c>
      <c r="D72" s="3" t="s">
        <v>0</v>
      </c>
      <c r="E72" s="3" t="s">
        <v>0</v>
      </c>
      <c r="F72" s="3" t="s">
        <v>0</v>
      </c>
      <c r="G72" s="3" t="s">
        <v>373</v>
      </c>
      <c r="H72" s="3" t="s">
        <v>502</v>
      </c>
      <c r="I72" s="24">
        <v>2568.38</v>
      </c>
      <c r="J72" s="24">
        <v>2568.91</v>
      </c>
      <c r="K72" s="24">
        <v>2.0635575732553001E-2</v>
      </c>
      <c r="L72" s="3">
        <v>14</v>
      </c>
      <c r="M72" s="3">
        <v>895</v>
      </c>
      <c r="N72" s="3" t="s">
        <v>420</v>
      </c>
      <c r="O72" s="16" t="s">
        <v>17</v>
      </c>
      <c r="P72" s="17">
        <f t="shared" si="81"/>
        <v>19.022860903167455</v>
      </c>
      <c r="Q72" s="17">
        <f t="shared" si="99"/>
        <v>18.084826197610287</v>
      </c>
      <c r="R72" s="17">
        <f t="shared" si="82"/>
        <v>14.755098159151306</v>
      </c>
      <c r="S72" s="17">
        <f t="shared" si="83"/>
        <v>23.657216379039546</v>
      </c>
      <c r="T72" s="17">
        <f t="shared" si="84"/>
        <v>70.181640441927044</v>
      </c>
      <c r="U72" s="17">
        <f t="shared" si="85"/>
        <v>63.646564741069504</v>
      </c>
      <c r="V72" s="17">
        <f t="shared" si="86"/>
        <v>35.424283545307802</v>
      </c>
      <c r="W72" s="17">
        <f t="shared" si="87"/>
        <v>66.317384840670954</v>
      </c>
      <c r="X72" s="17">
        <f t="shared" si="88"/>
        <v>0.61572633123467457</v>
      </c>
      <c r="Y72" s="17">
        <f t="shared" si="100"/>
        <v>0.17728068095186053</v>
      </c>
      <c r="Z72" s="17">
        <f t="shared" si="89"/>
        <v>2.5973077167177983</v>
      </c>
      <c r="AA72" s="17">
        <f t="shared" si="90"/>
        <v>3.4247336085058424</v>
      </c>
      <c r="AB72" s="17">
        <f t="shared" si="91"/>
        <v>7.624733500218194</v>
      </c>
      <c r="AC72" s="17">
        <f t="shared" si="92"/>
        <v>5.4936660906232744</v>
      </c>
      <c r="AD72" s="17">
        <f t="shared" si="93"/>
        <v>4.758269705522518</v>
      </c>
      <c r="AE72" s="17">
        <f t="shared" si="101"/>
        <v>2.8808657530226691</v>
      </c>
      <c r="AF72" s="16" t="s">
        <v>17</v>
      </c>
      <c r="AG72" s="31">
        <f t="shared" si="79"/>
        <v>0</v>
      </c>
      <c r="AH72" s="22">
        <f t="shared" si="102"/>
        <v>-7.2954500416983328E-2</v>
      </c>
      <c r="AI72" s="22">
        <f t="shared" si="78"/>
        <v>-0.36652071518801543</v>
      </c>
      <c r="AJ72" s="22">
        <f t="shared" si="80"/>
        <v>0.31454609567880348</v>
      </c>
      <c r="AK72" s="22">
        <f t="shared" si="71"/>
        <v>1.8833594364196169</v>
      </c>
      <c r="AL72" s="22">
        <f t="shared" si="72"/>
        <v>1.7423484146201691</v>
      </c>
      <c r="AM72" s="22">
        <f t="shared" si="74"/>
        <v>0.89700444138711677</v>
      </c>
      <c r="AN72" s="22">
        <f t="shared" si="73"/>
        <v>1.8016528831255709</v>
      </c>
      <c r="AO72" s="16" t="s">
        <v>17</v>
      </c>
      <c r="AP72" s="18">
        <v>8.6400664000000002E-11</v>
      </c>
      <c r="AQ72" s="18">
        <v>2.150426E-3</v>
      </c>
      <c r="AR72" s="18">
        <v>3.6583724999999997E-2</v>
      </c>
      <c r="AS72" s="18">
        <v>6.2110075E-6</v>
      </c>
      <c r="AT72" s="18">
        <v>3.4972439E-3</v>
      </c>
      <c r="AU72" s="4" t="s">
        <v>17</v>
      </c>
      <c r="AV72" s="37">
        <f t="shared" si="103"/>
        <v>0.22716406888232321</v>
      </c>
      <c r="AW72" s="37">
        <f t="shared" si="75"/>
        <v>0.33684419969098722</v>
      </c>
      <c r="AX72" s="37">
        <f t="shared" si="94"/>
        <v>0.26998549011594158</v>
      </c>
      <c r="AY72" s="37">
        <f t="shared" si="95"/>
        <v>2.4819848472267671E-3</v>
      </c>
      <c r="AZ72" s="37">
        <f t="shared" si="96"/>
        <v>1.1514732019553971E-3</v>
      </c>
      <c r="BA72" s="37">
        <f t="shared" si="97"/>
        <v>3.9835645795107795E-2</v>
      </c>
      <c r="BB72" s="37">
        <f t="shared" si="104"/>
        <v>4.7933274184535214E-5</v>
      </c>
      <c r="BC72" s="16" t="s">
        <v>658</v>
      </c>
      <c r="BD72" s="37">
        <f t="shared" si="98"/>
        <v>0.50841842549523841</v>
      </c>
      <c r="BE72" s="37">
        <f t="shared" ref="BE72:BE103" si="106">TTEST($BZ72:$CD72,$CJ72:$CN72,2,3)</f>
        <v>7.2667992554583272E-3</v>
      </c>
      <c r="BF72" s="37">
        <f t="shared" si="105"/>
        <v>0.65496632631284801</v>
      </c>
      <c r="BG72" s="16" t="s">
        <v>658</v>
      </c>
      <c r="BH72" s="21"/>
      <c r="BI72" s="21">
        <v>20.190857846845706</v>
      </c>
      <c r="BJ72" s="21">
        <v>17.596543507783664</v>
      </c>
      <c r="BK72" s="21">
        <v>18.404537323507448</v>
      </c>
      <c r="BL72" s="21">
        <v>19.899504934533006</v>
      </c>
      <c r="BM72" s="21">
        <v>18.408590746973108</v>
      </c>
      <c r="BN72" s="21">
        <v>18.048114634152331</v>
      </c>
      <c r="BO72" s="21">
        <v>17.797773211705429</v>
      </c>
      <c r="BP72" s="21"/>
      <c r="BQ72" s="21"/>
      <c r="BR72" s="21"/>
      <c r="BS72" s="21">
        <v>12.157790442433503</v>
      </c>
      <c r="BT72" s="21">
        <v>17.352405875869106</v>
      </c>
      <c r="BU72" s="21">
        <v>28.246075521102636</v>
      </c>
      <c r="BV72" s="21"/>
      <c r="BW72" s="21">
        <v>29.455842608536997</v>
      </c>
      <c r="BX72" s="21">
        <v>22.470591293445821</v>
      </c>
      <c r="BY72" s="21">
        <v>14.456356093072728</v>
      </c>
      <c r="BZ72" s="21">
        <v>64.430718672688485</v>
      </c>
      <c r="CA72" s="21">
        <v>56.594037312865176</v>
      </c>
      <c r="CB72" s="21">
        <v>65.644263152036984</v>
      </c>
      <c r="CC72" s="21">
        <v>64.239183072044597</v>
      </c>
      <c r="CD72" s="21">
        <v>100</v>
      </c>
      <c r="CE72" s="21">
        <v>76.382474229519232</v>
      </c>
      <c r="CF72" s="21">
        <v>74.703422450480943</v>
      </c>
      <c r="CG72" s="21">
        <v>62.458418272928654</v>
      </c>
      <c r="CH72" s="21">
        <v>46.765109360880963</v>
      </c>
      <c r="CI72" s="21">
        <v>57.923399391537693</v>
      </c>
      <c r="CJ72" s="21">
        <v>26.35034777971763</v>
      </c>
      <c r="CK72" s="21"/>
      <c r="CL72" s="21">
        <v>46.303072796121839</v>
      </c>
      <c r="CM72" s="21">
        <v>28.632015837411917</v>
      </c>
      <c r="CN72" s="21">
        <v>40.411697767979824</v>
      </c>
      <c r="CO72" s="21">
        <v>72.683634530844031</v>
      </c>
      <c r="CP72" s="21">
        <v>57.069422431330686</v>
      </c>
      <c r="CQ72" s="21">
        <v>64.1903033610823</v>
      </c>
      <c r="CR72" s="21">
        <v>72.203003658083929</v>
      </c>
      <c r="CS72" s="21">
        <v>65.440560222013829</v>
      </c>
      <c r="CT72" s="4" t="s">
        <v>653</v>
      </c>
    </row>
    <row r="73" spans="1:98" s="1" customFormat="1">
      <c r="A73" s="12" t="s">
        <v>107</v>
      </c>
      <c r="B73" s="33" t="s">
        <v>374</v>
      </c>
      <c r="C73" s="3" t="s">
        <v>375</v>
      </c>
      <c r="D73" s="3" t="s">
        <v>376</v>
      </c>
      <c r="E73" s="3" t="s">
        <v>377</v>
      </c>
      <c r="F73" s="3" t="s">
        <v>378</v>
      </c>
      <c r="G73" s="3" t="s">
        <v>379</v>
      </c>
      <c r="H73" s="3" t="s">
        <v>503</v>
      </c>
      <c r="I73" s="24">
        <v>1650.62</v>
      </c>
      <c r="J73" s="24">
        <v>1650.33</v>
      </c>
      <c r="K73" s="24">
        <v>-1.7569155832351701E-2</v>
      </c>
      <c r="L73" s="3">
        <v>6</v>
      </c>
      <c r="M73" s="3">
        <v>980</v>
      </c>
      <c r="N73" s="3" t="s">
        <v>420</v>
      </c>
      <c r="O73" s="16" t="s">
        <v>17</v>
      </c>
      <c r="P73" s="17">
        <f t="shared" si="81"/>
        <v>74.316186957985195</v>
      </c>
      <c r="Q73" s="17">
        <f t="shared" si="99"/>
        <v>81.174990399051239</v>
      </c>
      <c r="R73" s="17">
        <f t="shared" si="82"/>
        <v>67.173390981487444</v>
      </c>
      <c r="S73" s="17">
        <f t="shared" si="83"/>
        <v>76.398809567316164</v>
      </c>
      <c r="T73" s="17">
        <f t="shared" si="84"/>
        <v>83.319949854165912</v>
      </c>
      <c r="U73" s="17">
        <f t="shared" si="85"/>
        <v>78.616195371214843</v>
      </c>
      <c r="V73" s="17">
        <f t="shared" si="86"/>
        <v>58.547753216931184</v>
      </c>
      <c r="W73" s="17">
        <f t="shared" si="87"/>
        <v>85.751765582813235</v>
      </c>
      <c r="X73" s="17">
        <f t="shared" si="88"/>
        <v>7.1571941843499394</v>
      </c>
      <c r="Y73" s="17">
        <f t="shared" si="100"/>
        <v>6.1876637849791702</v>
      </c>
      <c r="Z73" s="17">
        <f t="shared" si="89"/>
        <v>3.0835437872238405</v>
      </c>
      <c r="AA73" s="17">
        <f t="shared" si="90"/>
        <v>1.5366096368721838</v>
      </c>
      <c r="AB73" s="17">
        <f t="shared" si="91"/>
        <v>3.7352679707276457</v>
      </c>
      <c r="AC73" s="17">
        <f t="shared" si="92"/>
        <v>7.0036568580623699</v>
      </c>
      <c r="AD73" s="17">
        <f t="shared" si="93"/>
        <v>2.988900384130265</v>
      </c>
      <c r="AE73" s="17">
        <f t="shared" si="101"/>
        <v>4.3535710949521862</v>
      </c>
      <c r="AF73" s="16" t="s">
        <v>17</v>
      </c>
      <c r="AG73" s="31">
        <f t="shared" si="79"/>
        <v>0</v>
      </c>
      <c r="AH73" s="22">
        <f t="shared" si="102"/>
        <v>0.12735882758068642</v>
      </c>
      <c r="AI73" s="22">
        <f t="shared" si="78"/>
        <v>-0.14578662182500524</v>
      </c>
      <c r="AJ73" s="22">
        <f t="shared" si="80"/>
        <v>3.9873677321881865E-2</v>
      </c>
      <c r="AK73" s="22">
        <f t="shared" si="71"/>
        <v>0.16498548980127564</v>
      </c>
      <c r="AL73" s="22">
        <f t="shared" si="72"/>
        <v>8.115006496506906E-2</v>
      </c>
      <c r="AM73" s="22">
        <f t="shared" si="74"/>
        <v>-0.34406267325107837</v>
      </c>
      <c r="AN73" s="22">
        <f t="shared" si="73"/>
        <v>0.20648989461121706</v>
      </c>
      <c r="AO73" s="16" t="s">
        <v>17</v>
      </c>
      <c r="AP73" s="18">
        <v>0.61241299999999999</v>
      </c>
      <c r="AQ73" s="18">
        <v>2.4795015E-3</v>
      </c>
      <c r="AR73" s="18">
        <v>0.20827872</v>
      </c>
      <c r="AS73" s="18">
        <v>0.48958190000000001</v>
      </c>
      <c r="AT73" s="18">
        <v>6.205856E-3</v>
      </c>
      <c r="AU73" s="4" t="s">
        <v>17</v>
      </c>
      <c r="AV73" s="37">
        <f t="shared" si="103"/>
        <v>0.49200056415118221</v>
      </c>
      <c r="AW73" s="37">
        <f t="shared" si="75"/>
        <v>0.39863238960956116</v>
      </c>
      <c r="AX73" s="37">
        <f t="shared" si="94"/>
        <v>0.78901209551964036</v>
      </c>
      <c r="AY73" s="37">
        <f t="shared" si="95"/>
        <v>0.3072145841501529</v>
      </c>
      <c r="AZ73" s="37">
        <f t="shared" si="96"/>
        <v>0.67896271856851631</v>
      </c>
      <c r="BA73" s="37">
        <f t="shared" si="97"/>
        <v>9.3993176220168992E-2</v>
      </c>
      <c r="BB73" s="37">
        <f t="shared" si="104"/>
        <v>0.21691205103355446</v>
      </c>
      <c r="BC73" s="16" t="s">
        <v>17</v>
      </c>
      <c r="BD73" s="37">
        <f t="shared" si="98"/>
        <v>0.57472602195735945</v>
      </c>
      <c r="BE73" s="37">
        <f t="shared" si="106"/>
        <v>9.7932903681274223E-4</v>
      </c>
      <c r="BF73" s="37">
        <f t="shared" si="105"/>
        <v>0.68303764542512546</v>
      </c>
      <c r="BG73" s="16" t="s">
        <v>658</v>
      </c>
      <c r="BH73" s="21">
        <v>100</v>
      </c>
      <c r="BI73" s="21">
        <v>68.192678153253638</v>
      </c>
      <c r="BJ73" s="21">
        <v>69.081839154279109</v>
      </c>
      <c r="BK73" s="21">
        <v>77.086437032958656</v>
      </c>
      <c r="BL73" s="21">
        <v>57.219980449434608</v>
      </c>
      <c r="BM73" s="21">
        <v>84.29936982361626</v>
      </c>
      <c r="BN73" s="21">
        <v>66.631327792040182</v>
      </c>
      <c r="BO73" s="21">
        <v>96.184264089869416</v>
      </c>
      <c r="BP73" s="21">
        <v>77.584999890679143</v>
      </c>
      <c r="BQ73" s="21">
        <v>76.04668064253157</v>
      </c>
      <c r="BR73" s="21">
        <v>63.194965714080759</v>
      </c>
      <c r="BS73" s="21">
        <v>62.782261056170462</v>
      </c>
      <c r="BT73" s="21">
        <v>66.669656513166956</v>
      </c>
      <c r="BU73" s="21">
        <v>79.805644767198174</v>
      </c>
      <c r="BV73" s="21">
        <v>74.390684619555671</v>
      </c>
      <c r="BW73" s="21">
        <v>75.464962163540065</v>
      </c>
      <c r="BX73" s="21">
        <v>80.07816622087536</v>
      </c>
      <c r="BY73" s="21">
        <v>72.254590065411563</v>
      </c>
      <c r="BZ73" s="21">
        <v>76.948711866025434</v>
      </c>
      <c r="CA73" s="21">
        <v>84.817924403984861</v>
      </c>
      <c r="CB73" s="21">
        <v>72.623775837045329</v>
      </c>
      <c r="CC73" s="21">
        <v>91.650610458582506</v>
      </c>
      <c r="CD73" s="21">
        <v>90.558726705191418</v>
      </c>
      <c r="CE73" s="21">
        <v>93.707202079710314</v>
      </c>
      <c r="CF73" s="21">
        <v>90.050697353114046</v>
      </c>
      <c r="CG73" s="21">
        <v>84.516745080486501</v>
      </c>
      <c r="CH73" s="21">
        <v>56.83554773443295</v>
      </c>
      <c r="CI73" s="21">
        <v>67.970784608330405</v>
      </c>
      <c r="CJ73" s="21">
        <v>51.791268129044454</v>
      </c>
      <c r="CK73" s="21">
        <v>63.21430393042062</v>
      </c>
      <c r="CL73" s="21">
        <v>57.47288750597459</v>
      </c>
      <c r="CM73" s="21">
        <v>67.378615432164224</v>
      </c>
      <c r="CN73" s="21">
        <v>52.881691087052069</v>
      </c>
      <c r="CO73" s="21">
        <v>91.59833713036268</v>
      </c>
      <c r="CP73" s="21">
        <v>97.390949278385577</v>
      </c>
      <c r="CQ73" s="21">
        <v>88.085864918911938</v>
      </c>
      <c r="CR73" s="21">
        <v>77.785712277630509</v>
      </c>
      <c r="CS73" s="21">
        <v>73.897964308775457</v>
      </c>
      <c r="CT73" s="4" t="s">
        <v>653</v>
      </c>
    </row>
    <row r="74" spans="1:98" s="1" customFormat="1">
      <c r="A74" s="12" t="s">
        <v>107</v>
      </c>
      <c r="B74" s="33" t="s">
        <v>108</v>
      </c>
      <c r="C74" s="3" t="s">
        <v>109</v>
      </c>
      <c r="D74" s="3" t="s">
        <v>110</v>
      </c>
      <c r="E74" s="3" t="s">
        <v>111</v>
      </c>
      <c r="F74" s="3" t="s">
        <v>112</v>
      </c>
      <c r="G74" s="3" t="s">
        <v>380</v>
      </c>
      <c r="H74" s="3" t="s">
        <v>433</v>
      </c>
      <c r="I74" s="24">
        <v>1853.93</v>
      </c>
      <c r="J74" s="24">
        <v>1852.93</v>
      </c>
      <c r="K74" s="24">
        <v>-5.3939469127744798E-2</v>
      </c>
      <c r="L74" s="3">
        <v>28</v>
      </c>
      <c r="M74" s="3">
        <v>997</v>
      </c>
      <c r="N74" s="3" t="s">
        <v>420</v>
      </c>
      <c r="O74" s="16" t="s">
        <v>17</v>
      </c>
      <c r="P74" s="17">
        <f t="shared" si="81"/>
        <v>51.965247955225756</v>
      </c>
      <c r="Q74" s="17">
        <f t="shared" si="99"/>
        <v>44.395645722660838</v>
      </c>
      <c r="R74" s="17">
        <f t="shared" si="82"/>
        <v>8.7563762205575966</v>
      </c>
      <c r="S74" s="17">
        <f t="shared" si="83"/>
        <v>44.498967944080377</v>
      </c>
      <c r="T74" s="17">
        <f t="shared" si="84"/>
        <v>75.205317350168869</v>
      </c>
      <c r="U74" s="17">
        <f t="shared" si="85"/>
        <v>57.431809495389473</v>
      </c>
      <c r="V74" s="17">
        <f t="shared" si="86"/>
        <v>24.100530126453386</v>
      </c>
      <c r="W74" s="17">
        <f t="shared" si="87"/>
        <v>72.08112911876006</v>
      </c>
      <c r="X74" s="17">
        <f t="shared" si="88"/>
        <v>6.6733376932598789</v>
      </c>
      <c r="Y74" s="17">
        <f t="shared" si="100"/>
        <v>13.014605979933199</v>
      </c>
      <c r="Z74" s="17">
        <f t="shared" si="89"/>
        <v>1.643915748862399</v>
      </c>
      <c r="AA74" s="17">
        <f t="shared" si="90"/>
        <v>6.4027725480334627</v>
      </c>
      <c r="AB74" s="17">
        <f t="shared" si="91"/>
        <v>5.6008389597979953</v>
      </c>
      <c r="AC74" s="17">
        <f t="shared" si="92"/>
        <v>7.5785973072311243</v>
      </c>
      <c r="AD74" s="17">
        <f t="shared" si="93"/>
        <v>10.121788313788423</v>
      </c>
      <c r="AE74" s="17">
        <f t="shared" si="101"/>
        <v>8.4164807270733988</v>
      </c>
      <c r="AF74" s="16" t="s">
        <v>17</v>
      </c>
      <c r="AG74" s="31">
        <f t="shared" si="79"/>
        <v>0</v>
      </c>
      <c r="AH74" s="22">
        <f t="shared" si="102"/>
        <v>-0.22712894996349733</v>
      </c>
      <c r="AI74" s="22">
        <f t="shared" si="78"/>
        <v>-2.5691412886687148</v>
      </c>
      <c r="AJ74" s="22">
        <f t="shared" si="80"/>
        <v>-0.22377525917320115</v>
      </c>
      <c r="AK74" s="22">
        <f t="shared" si="71"/>
        <v>0.53328753496588399</v>
      </c>
      <c r="AL74" s="22">
        <f t="shared" si="72"/>
        <v>0.14430288172142755</v>
      </c>
      <c r="AM74" s="22">
        <f t="shared" si="74"/>
        <v>-1.1084822545000121</v>
      </c>
      <c r="AN74" s="22">
        <f t="shared" si="73"/>
        <v>0.47207447500883482</v>
      </c>
      <c r="AO74" s="16" t="s">
        <v>17</v>
      </c>
      <c r="AP74" s="18">
        <v>1.4621323E-3</v>
      </c>
      <c r="AQ74" s="18">
        <v>6.4641730000000002E-6</v>
      </c>
      <c r="AR74" s="18">
        <v>0.78222597000000005</v>
      </c>
      <c r="AS74" s="18">
        <v>1.2971763E-3</v>
      </c>
      <c r="AT74" s="18">
        <v>1.7421852999999999E-4</v>
      </c>
      <c r="AU74" s="4" t="s">
        <v>654</v>
      </c>
      <c r="AV74" s="37">
        <f t="shared" si="103"/>
        <v>0.62893441163521757</v>
      </c>
      <c r="AW74" s="37">
        <f t="shared" si="75"/>
        <v>2.2193407550681337E-3</v>
      </c>
      <c r="AX74" s="37">
        <f t="shared" si="94"/>
        <v>0.44285813085983072</v>
      </c>
      <c r="AY74" s="37">
        <f t="shared" si="95"/>
        <v>2.9228166648812504E-2</v>
      </c>
      <c r="AZ74" s="37">
        <f t="shared" si="96"/>
        <v>0.60323898724912639</v>
      </c>
      <c r="BA74" s="37">
        <f t="shared" si="97"/>
        <v>5.551912191766447E-2</v>
      </c>
      <c r="BB74" s="37">
        <f t="shared" si="104"/>
        <v>9.9902750362934029E-2</v>
      </c>
      <c r="BC74" s="16" t="s">
        <v>17</v>
      </c>
      <c r="BD74" s="37">
        <f t="shared" si="98"/>
        <v>9.9176152961175323E-2</v>
      </c>
      <c r="BE74" s="37">
        <f t="shared" si="106"/>
        <v>4.0795472203269288E-3</v>
      </c>
      <c r="BF74" s="37">
        <f t="shared" si="105"/>
        <v>0.76634314711716478</v>
      </c>
      <c r="BG74" s="16" t="s">
        <v>658</v>
      </c>
      <c r="BH74" s="21">
        <v>71.023476332079625</v>
      </c>
      <c r="BI74" s="21">
        <v>37.166515786553269</v>
      </c>
      <c r="BJ74" s="21">
        <v>37.807793836377627</v>
      </c>
      <c r="BK74" s="21">
        <v>51.481369275148126</v>
      </c>
      <c r="BL74" s="21">
        <v>62.347084545970134</v>
      </c>
      <c r="BM74" s="21">
        <v>29.533989175593799</v>
      </c>
      <c r="BN74" s="21">
        <v>25.27332689009484</v>
      </c>
      <c r="BO74" s="21">
        <v>40.548098609657067</v>
      </c>
      <c r="BP74" s="21">
        <v>82.227168215297638</v>
      </c>
      <c r="BQ74" s="21">
        <v>7.366959266225158</v>
      </c>
      <c r="BR74" s="21">
        <v>7.093414700952315</v>
      </c>
      <c r="BS74" s="21">
        <v>13.6792609258854</v>
      </c>
      <c r="BT74" s="21">
        <v>6.8858699891675137</v>
      </c>
      <c r="BU74" s="21">
        <v>44.58363409632608</v>
      </c>
      <c r="BV74" s="21">
        <v>28.796437153647631</v>
      </c>
      <c r="BW74" s="21">
        <v>50.478239970120192</v>
      </c>
      <c r="BX74" s="21">
        <v>64.988783653197714</v>
      </c>
      <c r="BY74" s="21">
        <v>33.647744847110303</v>
      </c>
      <c r="BZ74" s="21">
        <v>66.4351305247732</v>
      </c>
      <c r="CA74" s="21">
        <v>70.754115261167186</v>
      </c>
      <c r="CB74" s="21">
        <v>62.528851294028215</v>
      </c>
      <c r="CC74" s="21">
        <v>92.314552899292408</v>
      </c>
      <c r="CD74" s="21">
        <v>83.993936771583321</v>
      </c>
      <c r="CE74" s="21">
        <v>65.132709449946702</v>
      </c>
      <c r="CF74" s="21">
        <v>76.220098695537402</v>
      </c>
      <c r="CG74" s="21">
        <v>66.777205016200014</v>
      </c>
      <c r="CH74" s="21">
        <v>41.385870257822148</v>
      </c>
      <c r="CI74" s="21">
        <v>37.643164057441062</v>
      </c>
      <c r="CJ74" s="21">
        <v>8.3290466755774606</v>
      </c>
      <c r="CK74" s="21">
        <v>58.253798618843341</v>
      </c>
      <c r="CL74" s="21">
        <v>36.504318142971641</v>
      </c>
      <c r="CM74" s="21">
        <v>10.453713673627727</v>
      </c>
      <c r="CN74" s="21">
        <v>6.9617735212467471</v>
      </c>
      <c r="CO74" s="21">
        <v>58.943086272692462</v>
      </c>
      <c r="CP74" s="21">
        <v>99.999999999999986</v>
      </c>
      <c r="CQ74" s="21">
        <v>79.072963446152357</v>
      </c>
      <c r="CR74" s="21">
        <v>51.740664581196938</v>
      </c>
      <c r="CS74" s="21">
        <v>70.648931293758622</v>
      </c>
      <c r="CT74" s="4" t="s">
        <v>653</v>
      </c>
    </row>
    <row r="75" spans="1:98" s="1" customFormat="1">
      <c r="A75" s="12" t="s">
        <v>107</v>
      </c>
      <c r="B75" s="33" t="s">
        <v>381</v>
      </c>
      <c r="C75" s="3" t="s">
        <v>382</v>
      </c>
      <c r="D75" s="3" t="s">
        <v>383</v>
      </c>
      <c r="E75" s="3" t="s">
        <v>384</v>
      </c>
      <c r="F75" s="3" t="s">
        <v>385</v>
      </c>
      <c r="G75" s="3" t="s">
        <v>386</v>
      </c>
      <c r="H75" s="3" t="s">
        <v>504</v>
      </c>
      <c r="I75" s="24">
        <v>1714.7</v>
      </c>
      <c r="J75" s="24">
        <v>1714.75</v>
      </c>
      <c r="K75" s="24">
        <v>2.9159619758531798E-3</v>
      </c>
      <c r="L75" s="3">
        <v>3</v>
      </c>
      <c r="M75" s="3">
        <v>999</v>
      </c>
      <c r="N75" s="3" t="s">
        <v>420</v>
      </c>
      <c r="O75" s="16" t="s">
        <v>17</v>
      </c>
      <c r="P75" s="17">
        <f t="shared" si="81"/>
        <v>71.561818840940632</v>
      </c>
      <c r="Q75" s="17">
        <f t="shared" si="99"/>
        <v>72.457670628269483</v>
      </c>
      <c r="R75" s="17">
        <f t="shared" si="82"/>
        <v>69.852135951645948</v>
      </c>
      <c r="S75" s="17">
        <f t="shared" si="83"/>
        <v>73.037887778227628</v>
      </c>
      <c r="T75" s="17">
        <f t="shared" si="84"/>
        <v>74.404529130555346</v>
      </c>
      <c r="U75" s="17">
        <f t="shared" si="85"/>
        <v>63.587678092485248</v>
      </c>
      <c r="V75" s="17">
        <f t="shared" si="86"/>
        <v>58.384680681095233</v>
      </c>
      <c r="W75" s="17">
        <f t="shared" si="87"/>
        <v>66.703804114485024</v>
      </c>
      <c r="X75" s="17">
        <f t="shared" si="88"/>
        <v>4.4192165041717475</v>
      </c>
      <c r="Y75" s="17">
        <f t="shared" si="100"/>
        <v>3.7811287871841972</v>
      </c>
      <c r="Z75" s="17">
        <f t="shared" si="89"/>
        <v>2.9698656207668117</v>
      </c>
      <c r="AA75" s="17">
        <f t="shared" si="90"/>
        <v>2.8499655864076794</v>
      </c>
      <c r="AB75" s="17">
        <f t="shared" si="91"/>
        <v>7.36590112758961</v>
      </c>
      <c r="AC75" s="17">
        <f t="shared" si="92"/>
        <v>8.0011148190200725</v>
      </c>
      <c r="AD75" s="17">
        <f t="shared" si="93"/>
        <v>5.4257613443703248</v>
      </c>
      <c r="AE75" s="17">
        <f t="shared" si="101"/>
        <v>3.5806481884624675</v>
      </c>
      <c r="AF75" s="16" t="s">
        <v>17</v>
      </c>
      <c r="AG75" s="31">
        <f t="shared" si="79"/>
        <v>0</v>
      </c>
      <c r="AH75" s="22">
        <f t="shared" si="102"/>
        <v>1.7948370813887001E-2</v>
      </c>
      <c r="AI75" s="22">
        <f t="shared" si="78"/>
        <v>-3.4885824604790776E-2</v>
      </c>
      <c r="AJ75" s="22">
        <f t="shared" si="80"/>
        <v>2.9454987943126031E-2</v>
      </c>
      <c r="AK75" s="22">
        <f t="shared" si="71"/>
        <v>5.620038740119352E-2</v>
      </c>
      <c r="AL75" s="22">
        <f t="shared" si="72"/>
        <v>-0.17044282620643372</v>
      </c>
      <c r="AM75" s="22">
        <f t="shared" si="74"/>
        <v>-0.29360018003750898</v>
      </c>
      <c r="AN75" s="22">
        <f t="shared" si="73"/>
        <v>-0.10142101533281533</v>
      </c>
      <c r="AO75" s="16" t="s">
        <v>17</v>
      </c>
      <c r="AP75" s="18">
        <v>0.1258271</v>
      </c>
      <c r="AQ75" s="18">
        <v>0.42501292000000002</v>
      </c>
      <c r="AR75" s="18">
        <v>0.57244914999999996</v>
      </c>
      <c r="AS75" s="18">
        <v>8.8454309999999994E-2</v>
      </c>
      <c r="AT75" s="18">
        <v>0.613622</v>
      </c>
      <c r="AU75" s="4" t="s">
        <v>17</v>
      </c>
      <c r="AV75" s="37">
        <f t="shared" si="103"/>
        <v>0.8819326136154495</v>
      </c>
      <c r="AW75" s="37">
        <f t="shared" si="75"/>
        <v>0.75802191591241053</v>
      </c>
      <c r="AX75" s="37">
        <f t="shared" si="94"/>
        <v>0.78724344652907741</v>
      </c>
      <c r="AY75" s="37">
        <f t="shared" si="95"/>
        <v>0.75102607929113185</v>
      </c>
      <c r="AZ75" s="37">
        <f t="shared" si="96"/>
        <v>0.41532774489360191</v>
      </c>
      <c r="BA75" s="37">
        <f t="shared" si="97"/>
        <v>9.7959252283512321E-2</v>
      </c>
      <c r="BB75" s="37">
        <f t="shared" si="104"/>
        <v>0.41891387574349059</v>
      </c>
      <c r="BC75" s="16" t="s">
        <v>17</v>
      </c>
      <c r="BD75" s="37">
        <f t="shared" si="98"/>
        <v>0.34924257579731338</v>
      </c>
      <c r="BE75" s="37">
        <f t="shared" si="106"/>
        <v>0.12133986594663222</v>
      </c>
      <c r="BF75" s="37">
        <f t="shared" si="105"/>
        <v>0.38463769577664708</v>
      </c>
      <c r="BG75" s="16"/>
      <c r="BH75" s="21">
        <v>86.565600880415218</v>
      </c>
      <c r="BI75" s="21">
        <v>59.999881524409403</v>
      </c>
      <c r="BJ75" s="21">
        <v>66.942577928187745</v>
      </c>
      <c r="BK75" s="21">
        <v>69.940641066991631</v>
      </c>
      <c r="BL75" s="21">
        <v>74.360392804699174</v>
      </c>
      <c r="BM75" s="21">
        <v>69.126225662647059</v>
      </c>
      <c r="BN75" s="21">
        <v>63.740319071666399</v>
      </c>
      <c r="BO75" s="21">
        <v>76.044270053762475</v>
      </c>
      <c r="BP75" s="21">
        <v>80.919867725002021</v>
      </c>
      <c r="BQ75" s="21">
        <v>75.180793372835069</v>
      </c>
      <c r="BR75" s="21">
        <v>61.772878724782821</v>
      </c>
      <c r="BS75" s="21">
        <v>73.275524569511035</v>
      </c>
      <c r="BT75" s="21">
        <v>69.179347139454862</v>
      </c>
      <c r="BU75" s="21">
        <v>68.890980999276536</v>
      </c>
      <c r="BV75" s="21">
        <v>70.329589251676069</v>
      </c>
      <c r="BW75" s="21">
        <v>77.436246105765335</v>
      </c>
      <c r="BX75" s="21">
        <v>81.867322897839969</v>
      </c>
      <c r="BY75" s="21">
        <v>66.665299636580201</v>
      </c>
      <c r="BZ75" s="21">
        <v>64.131575504647174</v>
      </c>
      <c r="CA75" s="21">
        <v>61.689752770611101</v>
      </c>
      <c r="CB75" s="21">
        <v>64.173100538332747</v>
      </c>
      <c r="CC75" s="21">
        <v>82.028216839185731</v>
      </c>
      <c r="CD75" s="21">
        <v>100</v>
      </c>
      <c r="CE75" s="21">
        <v>82.740342477962301</v>
      </c>
      <c r="CF75" s="21">
        <v>60.857652289428749</v>
      </c>
      <c r="CG75" s="21">
        <v>80.759541553908079</v>
      </c>
      <c r="CH75" s="21">
        <v>51.633514643080034</v>
      </c>
      <c r="CI75" s="21">
        <v>41.947339498047107</v>
      </c>
      <c r="CJ75" s="21">
        <v>55.548282587810853</v>
      </c>
      <c r="CK75" s="21">
        <v>49.087566433785142</v>
      </c>
      <c r="CL75" s="21">
        <v>46.306671268786481</v>
      </c>
      <c r="CM75" s="21">
        <v>75.749673045638403</v>
      </c>
      <c r="CN75" s="21">
        <v>65.231210069455301</v>
      </c>
      <c r="CO75" s="21">
        <v>54.961380895614624</v>
      </c>
      <c r="CP75" s="21">
        <v>67.814238242558815</v>
      </c>
      <c r="CQ75" s="21">
        <v>69.916377411457702</v>
      </c>
      <c r="CR75" s="21">
        <v>64.110387015107989</v>
      </c>
      <c r="CS75" s="21">
        <v>76.716637007686018</v>
      </c>
      <c r="CT75" s="4"/>
    </row>
    <row r="76" spans="1:98" s="1" customFormat="1">
      <c r="A76" s="12" t="s">
        <v>107</v>
      </c>
      <c r="B76" s="33" t="s">
        <v>387</v>
      </c>
      <c r="C76" s="3" t="s">
        <v>388</v>
      </c>
      <c r="D76" s="3" t="s">
        <v>110</v>
      </c>
      <c r="E76" s="3" t="s">
        <v>389</v>
      </c>
      <c r="F76" s="3" t="s">
        <v>390</v>
      </c>
      <c r="G76" s="3" t="s">
        <v>391</v>
      </c>
      <c r="H76" s="3" t="s">
        <v>505</v>
      </c>
      <c r="I76" s="24">
        <v>1876.07</v>
      </c>
      <c r="J76" s="24">
        <v>1872.46</v>
      </c>
      <c r="K76" s="24">
        <v>-0.19242352364250201</v>
      </c>
      <c r="L76" s="3">
        <v>4</v>
      </c>
      <c r="M76" s="3">
        <v>972</v>
      </c>
      <c r="N76" s="3" t="s">
        <v>420</v>
      </c>
      <c r="O76" s="16" t="s">
        <v>17</v>
      </c>
      <c r="P76" s="17">
        <f t="shared" si="81"/>
        <v>45.780529954893012</v>
      </c>
      <c r="Q76" s="17">
        <f t="shared" si="99"/>
        <v>42.072899053539928</v>
      </c>
      <c r="R76" s="17">
        <f t="shared" si="82"/>
        <v>25.290244189885765</v>
      </c>
      <c r="S76" s="17">
        <f t="shared" si="83"/>
        <v>42.83472645230804</v>
      </c>
      <c r="T76" s="17">
        <f t="shared" si="84"/>
        <v>75.057749930403773</v>
      </c>
      <c r="U76" s="17">
        <f t="shared" si="85"/>
        <v>75.482375591314806</v>
      </c>
      <c r="V76" s="17">
        <f t="shared" si="86"/>
        <v>33.629826893934954</v>
      </c>
      <c r="W76" s="17">
        <f t="shared" si="87"/>
        <v>80.013533303119488</v>
      </c>
      <c r="X76" s="17">
        <f t="shared" si="88"/>
        <v>6.4189226454549964</v>
      </c>
      <c r="Y76" s="17">
        <f t="shared" si="100"/>
        <v>3.4676243117135912</v>
      </c>
      <c r="Z76" s="17">
        <f t="shared" si="89"/>
        <v>2.4185613939283663</v>
      </c>
      <c r="AA76" s="17">
        <f t="shared" si="90"/>
        <v>3.1686748070507775</v>
      </c>
      <c r="AB76" s="17">
        <f t="shared" si="91"/>
        <v>8.3699534758159615</v>
      </c>
      <c r="AC76" s="17">
        <f t="shared" si="92"/>
        <v>8.6143907304213982</v>
      </c>
      <c r="AD76" s="17">
        <f t="shared" si="93"/>
        <v>4.8449153239631499</v>
      </c>
      <c r="AE76" s="17">
        <f t="shared" si="101"/>
        <v>5.2347984001831618</v>
      </c>
      <c r="AF76" s="16" t="s">
        <v>17</v>
      </c>
      <c r="AG76" s="31">
        <f t="shared" si="79"/>
        <v>0</v>
      </c>
      <c r="AH76" s="22">
        <f t="shared" si="102"/>
        <v>-0.12184293247745491</v>
      </c>
      <c r="AI76" s="22">
        <f t="shared" si="78"/>
        <v>-0.85615319660506817</v>
      </c>
      <c r="AJ76" s="22">
        <f t="shared" si="80"/>
        <v>-9.5953288318412655E-2</v>
      </c>
      <c r="AK76" s="22">
        <f t="shared" si="71"/>
        <v>0.71326687837314418</v>
      </c>
      <c r="AL76" s="22">
        <f t="shared" si="72"/>
        <v>0.72140566473051937</v>
      </c>
      <c r="AM76" s="22">
        <f t="shared" si="74"/>
        <v>-0.4449928108519165</v>
      </c>
      <c r="AN76" s="22">
        <f t="shared" si="73"/>
        <v>0.80550987111395933</v>
      </c>
      <c r="AO76" s="16" t="s">
        <v>17</v>
      </c>
      <c r="AP76" s="18">
        <v>5.4287596999999999E-7</v>
      </c>
      <c r="AQ76" s="18">
        <v>1.2576415E-5</v>
      </c>
      <c r="AR76" s="18">
        <v>9.9670954000000006E-2</v>
      </c>
      <c r="AS76" s="18">
        <v>5.9496734999999998E-5</v>
      </c>
      <c r="AT76" s="18">
        <v>2.8017104999999997E-4</v>
      </c>
      <c r="AU76" s="4" t="s">
        <v>17</v>
      </c>
      <c r="AV76" s="37">
        <f t="shared" si="103"/>
        <v>0.62947030023787676</v>
      </c>
      <c r="AW76" s="37">
        <f t="shared" si="75"/>
        <v>2.9950385415573814E-2</v>
      </c>
      <c r="AX76" s="37">
        <f t="shared" si="94"/>
        <v>0.6953688542756371</v>
      </c>
      <c r="AY76" s="37">
        <f t="shared" si="95"/>
        <v>2.5662168939797333E-2</v>
      </c>
      <c r="AZ76" s="37">
        <f t="shared" si="96"/>
        <v>2.6428661814580794E-2</v>
      </c>
      <c r="BA76" s="37">
        <f t="shared" si="97"/>
        <v>0.17206103881567392</v>
      </c>
      <c r="BB76" s="37">
        <f t="shared" si="104"/>
        <v>3.5794318010913101E-3</v>
      </c>
      <c r="BC76" s="16" t="s">
        <v>659</v>
      </c>
      <c r="BD76" s="37">
        <f t="shared" si="98"/>
        <v>0.97266509162634751</v>
      </c>
      <c r="BE76" s="37">
        <f t="shared" si="106"/>
        <v>4.4560213242208603E-3</v>
      </c>
      <c r="BF76" s="37">
        <f t="shared" si="105"/>
        <v>0.63170908636039536</v>
      </c>
      <c r="BG76" s="16" t="s">
        <v>658</v>
      </c>
      <c r="BH76" s="21">
        <v>63.649375972619403</v>
      </c>
      <c r="BI76" s="21">
        <v>41.551825563052688</v>
      </c>
      <c r="BJ76" s="21">
        <v>39.661177283897075</v>
      </c>
      <c r="BK76" s="21">
        <v>56.531271707321345</v>
      </c>
      <c r="BL76" s="21">
        <v>27.508999247574561</v>
      </c>
      <c r="BM76" s="21">
        <v>35.7821028412624</v>
      </c>
      <c r="BN76" s="21">
        <v>36.360986735424397</v>
      </c>
      <c r="BO76" s="21">
        <v>48.248113980211514</v>
      </c>
      <c r="BP76" s="21">
        <v>47.900392657261385</v>
      </c>
      <c r="BQ76" s="21">
        <v>27.001641993470933</v>
      </c>
      <c r="BR76" s="21">
        <v>20.26782608685269</v>
      </c>
      <c r="BS76" s="21">
        <v>22.670343433103778</v>
      </c>
      <c r="BT76" s="21">
        <v>31.22116524611566</v>
      </c>
      <c r="BU76" s="21">
        <v>39.911317417690064</v>
      </c>
      <c r="BV76" s="21">
        <v>32.678873341432549</v>
      </c>
      <c r="BW76" s="21">
        <v>45.602579240171934</v>
      </c>
      <c r="BX76" s="21">
        <v>51.751995788137918</v>
      </c>
      <c r="BY76" s="21">
        <v>44.228866474107733</v>
      </c>
      <c r="BZ76" s="21">
        <v>66.459510104109285</v>
      </c>
      <c r="CA76" s="21">
        <v>74.374886261267378</v>
      </c>
      <c r="CB76" s="21">
        <v>50.168823875507357</v>
      </c>
      <c r="CC76" s="21">
        <v>100</v>
      </c>
      <c r="CD76" s="21">
        <v>84.285529411134817</v>
      </c>
      <c r="CE76" s="21">
        <v>86.52970922646108</v>
      </c>
      <c r="CF76" s="21">
        <v>96.017614275409088</v>
      </c>
      <c r="CG76" s="21">
        <v>76.312332377680264</v>
      </c>
      <c r="CH76" s="21">
        <v>44.880971318968825</v>
      </c>
      <c r="CI76" s="21">
        <v>73.671250758054811</v>
      </c>
      <c r="CJ76" s="21">
        <v>17.626174958984581</v>
      </c>
      <c r="CK76" s="21">
        <v>44.485345397639961</v>
      </c>
      <c r="CL76" s="21">
        <v>41.872727703658519</v>
      </c>
      <c r="CM76" s="21">
        <v>35.456663586187361</v>
      </c>
      <c r="CN76" s="21">
        <v>28.708222823204395</v>
      </c>
      <c r="CO76" s="21">
        <v>71.699177544560811</v>
      </c>
      <c r="CP76" s="21">
        <v>94.441355965769233</v>
      </c>
      <c r="CQ76" s="21">
        <v>87.679320672687396</v>
      </c>
      <c r="CR76" s="21">
        <v>65.472975269269682</v>
      </c>
      <c r="CS76" s="21">
        <v>80.774837063310329</v>
      </c>
      <c r="CT76" s="4" t="s">
        <v>653</v>
      </c>
    </row>
    <row r="77" spans="1:98" s="1" customFormat="1">
      <c r="A77" s="12" t="s">
        <v>107</v>
      </c>
      <c r="B77" s="33" t="s">
        <v>113</v>
      </c>
      <c r="C77" s="3" t="s">
        <v>114</v>
      </c>
      <c r="D77" s="3" t="s">
        <v>110</v>
      </c>
      <c r="E77" s="3" t="s">
        <v>115</v>
      </c>
      <c r="F77" s="3" t="s">
        <v>116</v>
      </c>
      <c r="G77" s="3" t="s">
        <v>392</v>
      </c>
      <c r="H77" s="3" t="s">
        <v>506</v>
      </c>
      <c r="I77" s="24">
        <v>1899.05</v>
      </c>
      <c r="J77" s="24">
        <v>1898.66</v>
      </c>
      <c r="K77" s="24">
        <v>-2.05365840815077E-2</v>
      </c>
      <c r="L77" s="3">
        <v>35</v>
      </c>
      <c r="M77" s="3">
        <v>999</v>
      </c>
      <c r="N77" s="3" t="s">
        <v>420</v>
      </c>
      <c r="O77" s="16" t="s">
        <v>17</v>
      </c>
      <c r="P77" s="17">
        <f t="shared" si="81"/>
        <v>59.984733531608732</v>
      </c>
      <c r="Q77" s="17">
        <f t="shared" si="99"/>
        <v>55.029640427715229</v>
      </c>
      <c r="R77" s="17">
        <f t="shared" si="82"/>
        <v>12.706570354890516</v>
      </c>
      <c r="S77" s="17">
        <f t="shared" si="83"/>
        <v>40.282055175855227</v>
      </c>
      <c r="T77" s="17">
        <f t="shared" si="84"/>
        <v>66.457373056424785</v>
      </c>
      <c r="U77" s="17">
        <f t="shared" si="85"/>
        <v>57.882052920130846</v>
      </c>
      <c r="V77" s="17">
        <f t="shared" si="86"/>
        <v>24.775205670830111</v>
      </c>
      <c r="W77" s="17">
        <f t="shared" si="87"/>
        <v>53.733053454200821</v>
      </c>
      <c r="X77" s="17">
        <f t="shared" si="88"/>
        <v>12.16894271597331</v>
      </c>
      <c r="Y77" s="17">
        <f t="shared" si="100"/>
        <v>15.977150876005439</v>
      </c>
      <c r="Z77" s="17">
        <f t="shared" si="89"/>
        <v>3.8993905925053287</v>
      </c>
      <c r="AA77" s="17">
        <f t="shared" si="90"/>
        <v>5.2093273746603135</v>
      </c>
      <c r="AB77" s="17">
        <f t="shared" si="91"/>
        <v>6.4575159205338757</v>
      </c>
      <c r="AC77" s="17">
        <f t="shared" si="92"/>
        <v>5.210203621996448</v>
      </c>
      <c r="AD77" s="17">
        <f t="shared" si="93"/>
        <v>4.6647604634426356</v>
      </c>
      <c r="AE77" s="17">
        <f t="shared" si="101"/>
        <v>8.3196501521639501</v>
      </c>
      <c r="AF77" s="16" t="s">
        <v>17</v>
      </c>
      <c r="AG77" s="31">
        <f t="shared" si="79"/>
        <v>0</v>
      </c>
      <c r="AH77" s="22">
        <f t="shared" si="102"/>
        <v>-0.12438647113947825</v>
      </c>
      <c r="AI77" s="22">
        <f t="shared" si="78"/>
        <v>-2.2390206896453471</v>
      </c>
      <c r="AJ77" s="22">
        <f t="shared" si="80"/>
        <v>-0.57445808204178994</v>
      </c>
      <c r="AK77" s="22">
        <f t="shared" si="71"/>
        <v>0.14783389390620599</v>
      </c>
      <c r="AL77" s="22">
        <f t="shared" si="72"/>
        <v>-5.1479281767546466E-2</v>
      </c>
      <c r="AM77" s="22">
        <f t="shared" si="74"/>
        <v>-1.275698339079391</v>
      </c>
      <c r="AN77" s="22">
        <f t="shared" si="73"/>
        <v>-0.15878554955033131</v>
      </c>
      <c r="AO77" s="16" t="s">
        <v>17</v>
      </c>
      <c r="AP77" s="18">
        <v>0.15259962999999999</v>
      </c>
      <c r="AQ77" s="18">
        <v>5.330144E-5</v>
      </c>
      <c r="AR77" s="18">
        <v>0.91389155</v>
      </c>
      <c r="AS77" s="18">
        <v>5.3611635999999997E-2</v>
      </c>
      <c r="AT77" s="18">
        <v>1.20611774E-4</v>
      </c>
      <c r="AU77" s="4" t="s">
        <v>17</v>
      </c>
      <c r="AV77" s="37">
        <f t="shared" si="103"/>
        <v>0.81337301470063494</v>
      </c>
      <c r="AW77" s="37">
        <f t="shared" si="75"/>
        <v>1.50861715804978E-2</v>
      </c>
      <c r="AX77" s="37">
        <f t="shared" si="94"/>
        <v>0.19237701096209869</v>
      </c>
      <c r="AY77" s="37">
        <f t="shared" si="95"/>
        <v>0.6548269679171963</v>
      </c>
      <c r="AZ77" s="37">
        <f t="shared" si="96"/>
        <v>0.8795443701305472</v>
      </c>
      <c r="BA77" s="37">
        <f t="shared" si="97"/>
        <v>4.141114892930331E-2</v>
      </c>
      <c r="BB77" s="37">
        <f t="shared" si="104"/>
        <v>0.68410170146462956</v>
      </c>
      <c r="BC77" s="16" t="s">
        <v>17</v>
      </c>
      <c r="BD77" s="37">
        <f t="shared" si="98"/>
        <v>0.33289995346953327</v>
      </c>
      <c r="BE77" s="37">
        <f t="shared" si="106"/>
        <v>1.0677125435077149E-3</v>
      </c>
      <c r="BF77" s="37">
        <f t="shared" si="105"/>
        <v>0.26351481487722089</v>
      </c>
      <c r="BG77" s="16" t="s">
        <v>658</v>
      </c>
      <c r="BH77" s="21">
        <v>92.38133573618957</v>
      </c>
      <c r="BI77" s="21">
        <v>36.69177469899121</v>
      </c>
      <c r="BJ77" s="21">
        <v>34.022701379114949</v>
      </c>
      <c r="BK77" s="21">
        <v>51.779147771717867</v>
      </c>
      <c r="BL77" s="21">
        <v>85.048708072030038</v>
      </c>
      <c r="BM77" s="21">
        <v>31.806851294602591</v>
      </c>
      <c r="BN77" s="21">
        <v>32.642328029398911</v>
      </c>
      <c r="BO77" s="21">
        <v>55.669382386859418</v>
      </c>
      <c r="BP77" s="21">
        <v>100</v>
      </c>
      <c r="BQ77" s="21">
        <v>7.868566781376523</v>
      </c>
      <c r="BR77" s="21">
        <v>15.57063927917811</v>
      </c>
      <c r="BS77" s="21">
        <v>22.322140855421484</v>
      </c>
      <c r="BT77" s="21">
        <v>5.0649345035859481</v>
      </c>
      <c r="BU77" s="21">
        <v>44.80025393659286</v>
      </c>
      <c r="BV77" s="21">
        <v>47.007844524485229</v>
      </c>
      <c r="BW77" s="21">
        <v>26.224296171761793</v>
      </c>
      <c r="BX77" s="21">
        <v>53.425895722025885</v>
      </c>
      <c r="BY77" s="21">
        <v>29.95198552441035</v>
      </c>
      <c r="BZ77" s="21">
        <v>54.015428747258071</v>
      </c>
      <c r="CA77" s="21">
        <v>55.805050330432344</v>
      </c>
      <c r="CB77" s="21">
        <v>58.073889364261639</v>
      </c>
      <c r="CC77" s="21">
        <v>82.263647920772911</v>
      </c>
      <c r="CD77" s="21">
        <v>82.128848919398948</v>
      </c>
      <c r="CE77" s="21">
        <v>62.33701132291268</v>
      </c>
      <c r="CF77" s="21">
        <v>73.651609750473469</v>
      </c>
      <c r="CG77" s="21">
        <v>59.534754637414501</v>
      </c>
      <c r="CH77" s="21">
        <v>50.965951433326524</v>
      </c>
      <c r="CI77" s="21">
        <v>42.920937456527064</v>
      </c>
      <c r="CJ77" s="21">
        <v>21.392728457425175</v>
      </c>
      <c r="CK77" s="21">
        <v>40.434459960662487</v>
      </c>
      <c r="CL77" s="21">
        <v>29.676543598088003</v>
      </c>
      <c r="CM77" s="21">
        <v>18.054232160142153</v>
      </c>
      <c r="CN77" s="21">
        <v>14.318064177832754</v>
      </c>
      <c r="CO77" s="21">
        <v>50.559704784067911</v>
      </c>
      <c r="CP77" s="21">
        <v>73.532243006147482</v>
      </c>
      <c r="CQ77" s="21">
        <v>69.885552151892981</v>
      </c>
      <c r="CR77" s="21">
        <v>46.939209021574491</v>
      </c>
      <c r="CS77" s="21">
        <v>27.748558307321236</v>
      </c>
      <c r="CT77" s="4" t="s">
        <v>653</v>
      </c>
    </row>
    <row r="78" spans="1:98" s="1" customFormat="1">
      <c r="A78" s="12" t="s">
        <v>107</v>
      </c>
      <c r="B78" s="33" t="s">
        <v>393</v>
      </c>
      <c r="C78" s="3" t="s">
        <v>394</v>
      </c>
      <c r="D78" s="3" t="s">
        <v>395</v>
      </c>
      <c r="E78" s="3" t="s">
        <v>0</v>
      </c>
      <c r="F78" s="3" t="s">
        <v>396</v>
      </c>
      <c r="G78" s="3" t="s">
        <v>397</v>
      </c>
      <c r="H78" s="3" t="s">
        <v>507</v>
      </c>
      <c r="I78" s="26">
        <v>1701.03</v>
      </c>
      <c r="J78" s="24">
        <v>1699.68</v>
      </c>
      <c r="K78" s="26">
        <v>-7.9363679652910801E-2</v>
      </c>
      <c r="L78" s="5">
        <v>12</v>
      </c>
      <c r="M78" s="5">
        <v>991</v>
      </c>
      <c r="N78" s="3" t="s">
        <v>420</v>
      </c>
      <c r="O78" s="16" t="s">
        <v>17</v>
      </c>
      <c r="P78" s="17">
        <f t="shared" si="81"/>
        <v>35.008244524687932</v>
      </c>
      <c r="Q78" s="17">
        <f t="shared" si="99"/>
        <v>60.135885453808619</v>
      </c>
      <c r="R78" s="17">
        <f t="shared" si="82"/>
        <v>63.533127223196871</v>
      </c>
      <c r="S78" s="17">
        <f t="shared" si="83"/>
        <v>50.00210570472543</v>
      </c>
      <c r="T78" s="17">
        <f t="shared" si="84"/>
        <v>39.63627808064475</v>
      </c>
      <c r="U78" s="17">
        <f t="shared" si="85"/>
        <v>52.874505755521703</v>
      </c>
      <c r="V78" s="17">
        <f t="shared" si="86"/>
        <v>45.961393629124061</v>
      </c>
      <c r="W78" s="17">
        <f t="shared" si="87"/>
        <v>39.459193816577901</v>
      </c>
      <c r="X78" s="17">
        <f t="shared" si="88"/>
        <v>7.7196009587453558</v>
      </c>
      <c r="Y78" s="17">
        <f t="shared" si="100"/>
        <v>17.646858061690658</v>
      </c>
      <c r="Z78" s="17">
        <f t="shared" si="89"/>
        <v>12.089450814985245</v>
      </c>
      <c r="AA78" s="17">
        <f t="shared" si="90"/>
        <v>9.9102038837070392</v>
      </c>
      <c r="AB78" s="17">
        <f t="shared" si="91"/>
        <v>3.7281933343459936</v>
      </c>
      <c r="AC78" s="17">
        <f t="shared" si="92"/>
        <v>11.20656502867123</v>
      </c>
      <c r="AD78" s="17">
        <f t="shared" si="93"/>
        <v>1.3961851568097154</v>
      </c>
      <c r="AE78" s="17">
        <f t="shared" si="101"/>
        <v>6.3299721197819778</v>
      </c>
      <c r="AF78" s="16" t="s">
        <v>17</v>
      </c>
      <c r="AG78" s="31">
        <f t="shared" si="79"/>
        <v>0</v>
      </c>
      <c r="AH78" s="22">
        <f t="shared" si="102"/>
        <v>0.78053144074304237</v>
      </c>
      <c r="AI78" s="22">
        <f t="shared" si="78"/>
        <v>0.85981431294442701</v>
      </c>
      <c r="AJ78" s="22">
        <f t="shared" si="80"/>
        <v>0.51429413122572032</v>
      </c>
      <c r="AK78" s="22">
        <f t="shared" si="71"/>
        <v>0.17912677699120572</v>
      </c>
      <c r="AL78" s="22">
        <f t="shared" si="72"/>
        <v>0.59487755252514818</v>
      </c>
      <c r="AM78" s="22">
        <f t="shared" si="74"/>
        <v>0.39272782348405422</v>
      </c>
      <c r="AN78" s="22">
        <f t="shared" si="73"/>
        <v>0.1726667607519351</v>
      </c>
      <c r="AO78" s="16" t="s">
        <v>17</v>
      </c>
      <c r="AP78" s="18">
        <v>0.2528976</v>
      </c>
      <c r="AQ78" s="18">
        <v>0.15832976000000001</v>
      </c>
      <c r="AR78" s="18">
        <v>0.68922220000000001</v>
      </c>
      <c r="AS78" s="18">
        <v>0.4110644</v>
      </c>
      <c r="AT78" s="18">
        <v>0.11650625000000001</v>
      </c>
      <c r="AU78" s="4" t="s">
        <v>17</v>
      </c>
      <c r="AV78" s="37">
        <f t="shared" si="103"/>
        <v>0.25977608281673009</v>
      </c>
      <c r="AW78" s="37">
        <f t="shared" si="75"/>
        <v>0.10033685928311022</v>
      </c>
      <c r="AX78" s="37">
        <f t="shared" si="94"/>
        <v>0.26880169317501662</v>
      </c>
      <c r="AY78" s="37">
        <f t="shared" si="95"/>
        <v>0.60948266634478743</v>
      </c>
      <c r="AZ78" s="37">
        <f t="shared" si="96"/>
        <v>0.23006111382597769</v>
      </c>
      <c r="BA78" s="37">
        <f t="shared" si="97"/>
        <v>0.23099707232071667</v>
      </c>
      <c r="BB78" s="37">
        <f t="shared" si="104"/>
        <v>0.66796678711210822</v>
      </c>
      <c r="BC78" s="16" t="s">
        <v>17</v>
      </c>
      <c r="BD78" s="37">
        <f t="shared" si="98"/>
        <v>0.31449531898099509</v>
      </c>
      <c r="BE78" s="37">
        <f t="shared" si="106"/>
        <v>0.17182747921062189</v>
      </c>
      <c r="BF78" s="37">
        <f t="shared" si="105"/>
        <v>0.98149430322869624</v>
      </c>
      <c r="BG78" s="16"/>
      <c r="BH78" s="21">
        <v>24.076220122751046</v>
      </c>
      <c r="BI78" s="21">
        <v>39.143145585445552</v>
      </c>
      <c r="BJ78" s="21">
        <v>52.097672627865641</v>
      </c>
      <c r="BK78" s="21">
        <v>48.706506347741843</v>
      </c>
      <c r="BL78" s="21">
        <v>11.017677939635583</v>
      </c>
      <c r="BM78" s="21">
        <v>100</v>
      </c>
      <c r="BN78" s="21">
        <v>62.952509726828836</v>
      </c>
      <c r="BO78" s="21">
        <v>63.584984165457158</v>
      </c>
      <c r="BP78" s="21">
        <v>14.006047922948454</v>
      </c>
      <c r="BQ78" s="21">
        <v>96.123680795515426</v>
      </c>
      <c r="BR78" s="21">
        <v>39.893689077590949</v>
      </c>
      <c r="BS78" s="21">
        <v>52.244736016568346</v>
      </c>
      <c r="BT78" s="21">
        <v>65.870403003112784</v>
      </c>
      <c r="BU78" s="21">
        <v>87.388401921816893</v>
      </c>
      <c r="BV78" s="21">
        <v>38.318830946279391</v>
      </c>
      <c r="BW78" s="21">
        <v>34.890774918722904</v>
      </c>
      <c r="BX78" s="21">
        <v>36.175009210369581</v>
      </c>
      <c r="BY78" s="21">
        <v>53.237511526438404</v>
      </c>
      <c r="BZ78" s="21">
        <v>42.668278331711399</v>
      </c>
      <c r="CA78" s="21">
        <v>47.529307313530659</v>
      </c>
      <c r="CB78" s="21">
        <v>26.964500264516911</v>
      </c>
      <c r="CC78" s="21">
        <v>45.221130617811554</v>
      </c>
      <c r="CD78" s="21">
        <v>35.798173875653212</v>
      </c>
      <c r="CE78" s="21">
        <v>86.923905039107979</v>
      </c>
      <c r="CF78" s="21">
        <v>44.696220677204892</v>
      </c>
      <c r="CG78" s="21">
        <v>70.209385908246986</v>
      </c>
      <c r="CH78" s="21">
        <v>36.351814290777753</v>
      </c>
      <c r="CI78" s="21">
        <v>26.19120286227087</v>
      </c>
      <c r="CJ78" s="21">
        <v>43.449239117866519</v>
      </c>
      <c r="CK78" s="21">
        <v>43.006583007771546</v>
      </c>
      <c r="CL78" s="21">
        <v>50.642132987797723</v>
      </c>
      <c r="CM78" s="21">
        <v>45.425410902662613</v>
      </c>
      <c r="CN78" s="21">
        <v>47.283602129521924</v>
      </c>
      <c r="CO78" s="21">
        <v>43.757876607747747</v>
      </c>
      <c r="CP78" s="21">
        <v>59.496050522532883</v>
      </c>
      <c r="CQ78" s="21">
        <v>36.779257664383437</v>
      </c>
      <c r="CR78" s="21">
        <v>36.990578840614717</v>
      </c>
      <c r="CS78" s="21">
        <v>20.272205447610741</v>
      </c>
      <c r="CT78" s="4"/>
    </row>
    <row r="79" spans="1:98" s="1" customFormat="1">
      <c r="A79" s="12" t="s">
        <v>107</v>
      </c>
      <c r="B79" s="33" t="s">
        <v>398</v>
      </c>
      <c r="C79" s="3" t="s">
        <v>399</v>
      </c>
      <c r="D79" s="3" t="s">
        <v>400</v>
      </c>
      <c r="E79" s="3" t="s">
        <v>401</v>
      </c>
      <c r="F79" s="3" t="s">
        <v>402</v>
      </c>
      <c r="G79" s="3" t="s">
        <v>403</v>
      </c>
      <c r="H79" s="3" t="s">
        <v>508</v>
      </c>
      <c r="I79" s="24">
        <v>3361.26</v>
      </c>
      <c r="J79" s="24">
        <v>3355.7</v>
      </c>
      <c r="K79" s="24">
        <v>-0.16541416016614</v>
      </c>
      <c r="L79" s="3">
        <v>3</v>
      </c>
      <c r="M79" s="3">
        <v>980</v>
      </c>
      <c r="N79" s="3" t="s">
        <v>420</v>
      </c>
      <c r="O79" s="16" t="s">
        <v>17</v>
      </c>
      <c r="P79" s="17"/>
      <c r="Q79" s="17">
        <f t="shared" si="99"/>
        <v>32.377197026501221</v>
      </c>
      <c r="R79" s="17"/>
      <c r="S79" s="17">
        <f t="shared" si="83"/>
        <v>32.900056426258118</v>
      </c>
      <c r="T79" s="17">
        <f t="shared" si="84"/>
        <v>71.553045169770755</v>
      </c>
      <c r="U79" s="17">
        <f t="shared" si="85"/>
        <v>78.846159643067637</v>
      </c>
      <c r="V79" s="17">
        <f t="shared" si="86"/>
        <v>73.418362992495517</v>
      </c>
      <c r="W79" s="17">
        <f t="shared" si="87"/>
        <v>59.255721347153631</v>
      </c>
      <c r="X79" s="17"/>
      <c r="Y79" s="17"/>
      <c r="Z79" s="17"/>
      <c r="AA79" s="17"/>
      <c r="AB79" s="17">
        <f t="shared" si="91"/>
        <v>8.5629232846341683</v>
      </c>
      <c r="AC79" s="17">
        <f t="shared" si="92"/>
        <v>10.499568134594581</v>
      </c>
      <c r="AD79" s="17">
        <f t="shared" si="93"/>
        <v>12.70580913381059</v>
      </c>
      <c r="AE79" s="17">
        <f t="shared" si="101"/>
        <v>7.7883265932311287</v>
      </c>
      <c r="AF79" s="16" t="s">
        <v>17</v>
      </c>
      <c r="AG79" s="31"/>
      <c r="AH79" s="22" t="s">
        <v>422</v>
      </c>
      <c r="AI79" s="22"/>
      <c r="AJ79" s="22" t="s">
        <v>422</v>
      </c>
      <c r="AK79" s="22" t="s">
        <v>422</v>
      </c>
      <c r="AL79" s="22" t="s">
        <v>422</v>
      </c>
      <c r="AM79" s="22" t="s">
        <v>422</v>
      </c>
      <c r="AN79" s="22" t="s">
        <v>422</v>
      </c>
      <c r="AO79" s="16" t="s">
        <v>17</v>
      </c>
      <c r="AP79" s="18"/>
      <c r="AQ79" s="18"/>
      <c r="AR79" s="18"/>
      <c r="AS79" s="18"/>
      <c r="AT79" s="18"/>
      <c r="AU79" s="4" t="s">
        <v>17</v>
      </c>
      <c r="AV79" s="37"/>
      <c r="AW79" s="37"/>
      <c r="AX79" s="37"/>
      <c r="AY79" s="37"/>
      <c r="AZ79" s="37"/>
      <c r="BA79" s="37"/>
      <c r="BB79" s="37"/>
      <c r="BC79" s="16" t="s">
        <v>17</v>
      </c>
      <c r="BD79" s="37">
        <f t="shared" si="98"/>
        <v>0.61050363157669141</v>
      </c>
      <c r="BE79" s="37">
        <f t="shared" si="106"/>
        <v>0.90761952777485022</v>
      </c>
      <c r="BF79" s="37">
        <f t="shared" si="105"/>
        <v>0.32527033257995364</v>
      </c>
      <c r="BG79" s="16"/>
      <c r="BH79" s="21"/>
      <c r="BI79" s="21"/>
      <c r="BJ79" s="21"/>
      <c r="BK79" s="21"/>
      <c r="BL79" s="21"/>
      <c r="BM79" s="21"/>
      <c r="BN79" s="21"/>
      <c r="BO79" s="21">
        <v>32.377197026501221</v>
      </c>
      <c r="BP79" s="21"/>
      <c r="BQ79" s="21"/>
      <c r="BR79" s="21"/>
      <c r="BS79" s="21"/>
      <c r="BT79" s="21"/>
      <c r="BU79" s="21">
        <v>32.900056426258118</v>
      </c>
      <c r="BV79" s="21"/>
      <c r="BW79" s="21"/>
      <c r="BX79" s="21"/>
      <c r="BY79" s="21"/>
      <c r="BZ79" s="21">
        <v>86.538068799729857</v>
      </c>
      <c r="CA79" s="21">
        <v>50.187528312797838</v>
      </c>
      <c r="CB79" s="21">
        <v>65.296274490069578</v>
      </c>
      <c r="CC79" s="21"/>
      <c r="CD79" s="21">
        <v>84.190309076485775</v>
      </c>
      <c r="CE79" s="21"/>
      <c r="CF79" s="21">
        <v>90.063740575579317</v>
      </c>
      <c r="CG79" s="21">
        <v>97.084317042654959</v>
      </c>
      <c r="CH79" s="21">
        <v>78.79150424397811</v>
      </c>
      <c r="CI79" s="21">
        <v>49.445076710058203</v>
      </c>
      <c r="CJ79" s="21"/>
      <c r="CK79" s="21">
        <v>100</v>
      </c>
      <c r="CL79" s="21">
        <v>90.237157539814405</v>
      </c>
      <c r="CM79" s="21">
        <v>49.986526104421692</v>
      </c>
      <c r="CN79" s="21">
        <v>53.449768325745971</v>
      </c>
      <c r="CO79" s="21">
        <v>77.476945303577907</v>
      </c>
      <c r="CP79" s="21">
        <v>77.810595476034862</v>
      </c>
      <c r="CQ79" s="21">
        <v>54.087513106648601</v>
      </c>
      <c r="CR79" s="21">
        <v>45.756612580544328</v>
      </c>
      <c r="CS79" s="21">
        <v>41.146940268962474</v>
      </c>
      <c r="CT79" s="4"/>
    </row>
    <row r="80" spans="1:98" s="1" customFormat="1">
      <c r="A80" s="12" t="s">
        <v>107</v>
      </c>
      <c r="B80" s="33" t="s">
        <v>404</v>
      </c>
      <c r="C80" s="3" t="s">
        <v>405</v>
      </c>
      <c r="D80" s="3" t="s">
        <v>400</v>
      </c>
      <c r="E80" s="3" t="s">
        <v>406</v>
      </c>
      <c r="F80" s="3" t="s">
        <v>407</v>
      </c>
      <c r="G80" s="3" t="s">
        <v>408</v>
      </c>
      <c r="H80" s="3" t="s">
        <v>509</v>
      </c>
      <c r="I80" s="24">
        <v>3350.64</v>
      </c>
      <c r="J80" s="24">
        <v>3348.86</v>
      </c>
      <c r="K80" s="24">
        <v>-5.31241792612678E-2</v>
      </c>
      <c r="L80" s="3">
        <v>12</v>
      </c>
      <c r="M80" s="3">
        <v>957</v>
      </c>
      <c r="N80" s="3" t="s">
        <v>420</v>
      </c>
      <c r="O80" s="16" t="s">
        <v>17</v>
      </c>
      <c r="P80" s="17">
        <f t="shared" si="81"/>
        <v>5.5770094323302262</v>
      </c>
      <c r="Q80" s="17">
        <f t="shared" si="99"/>
        <v>10.292218766952425</v>
      </c>
      <c r="R80" s="17">
        <f t="shared" si="82"/>
        <v>6.6671054866826536</v>
      </c>
      <c r="S80" s="17">
        <f t="shared" si="83"/>
        <v>6.1734663947229933</v>
      </c>
      <c r="T80" s="17">
        <f t="shared" si="84"/>
        <v>53.582505132398765</v>
      </c>
      <c r="U80" s="17">
        <f t="shared" si="85"/>
        <v>79.487329592961913</v>
      </c>
      <c r="V80" s="17">
        <f t="shared" si="86"/>
        <v>45.763208966735839</v>
      </c>
      <c r="W80" s="17">
        <f t="shared" si="87"/>
        <v>46.621554579486414</v>
      </c>
      <c r="X80" s="17">
        <f t="shared" si="88"/>
        <v>0.92790429687535014</v>
      </c>
      <c r="Y80" s="17">
        <f t="shared" si="100"/>
        <v>1.5502410844223764</v>
      </c>
      <c r="Z80" s="17">
        <f t="shared" si="89"/>
        <v>0.67803638420028123</v>
      </c>
      <c r="AA80" s="17">
        <f t="shared" si="90"/>
        <v>0.49454965982150506</v>
      </c>
      <c r="AB80" s="17">
        <f t="shared" si="91"/>
        <v>8.0646250444991328</v>
      </c>
      <c r="AC80" s="17">
        <f t="shared" si="92"/>
        <v>8.3186208460832987</v>
      </c>
      <c r="AD80" s="17">
        <f t="shared" si="93"/>
        <v>4.7771197648447012</v>
      </c>
      <c r="AE80" s="17">
        <f t="shared" si="101"/>
        <v>4.2370699195117112</v>
      </c>
      <c r="AF80" s="16" t="s">
        <v>17</v>
      </c>
      <c r="AG80" s="31">
        <f t="shared" ref="AG80:AG107" si="107">LOG(P80/$P80,2)</f>
        <v>0</v>
      </c>
      <c r="AH80" s="22">
        <f t="shared" ref="AH80:AH107" si="108">LOG(Q80/$P80,2)</f>
        <v>0.88399041170597525</v>
      </c>
      <c r="AI80" s="22">
        <f t="shared" ref="AI80:AI107" si="109">LOG(R80/$P80,2)</f>
        <v>0.25756884256641216</v>
      </c>
      <c r="AJ80" s="22">
        <f t="shared" ref="AJ80:AJ107" si="110">LOG(S80/$P80,2)</f>
        <v>0.14658907760296533</v>
      </c>
      <c r="AK80" s="22">
        <f t="shared" ref="AK80:AK107" si="111">LOG(T80/$P80,2)</f>
        <v>3.2641984166902493</v>
      </c>
      <c r="AL80" s="22">
        <f t="shared" ref="AL80:AL107" si="112">LOG(U80/$P80,2)</f>
        <v>3.8331612947281832</v>
      </c>
      <c r="AM80" s="22">
        <f t="shared" ref="AM80:AM107" si="113">LOG(V80/$P80,2)</f>
        <v>3.0366246029259845</v>
      </c>
      <c r="AN80" s="22">
        <f t="shared" ref="AN80:AN107" si="114">LOG(W80/$P80,2)</f>
        <v>3.063433495325746</v>
      </c>
      <c r="AO80" s="16" t="s">
        <v>17</v>
      </c>
      <c r="AP80" s="18">
        <v>1.4099832E-14</v>
      </c>
      <c r="AQ80" s="18">
        <v>1.9792751E-3</v>
      </c>
      <c r="AR80" s="18">
        <v>1.9459067E-2</v>
      </c>
      <c r="AS80" s="18">
        <v>4.1233608000000002E-7</v>
      </c>
      <c r="AT80" s="18">
        <v>1.6909302000000001E-3</v>
      </c>
      <c r="AU80" s="4" t="s">
        <v>17</v>
      </c>
      <c r="AV80" s="37">
        <f t="shared" si="103"/>
        <v>4.7236994680024569E-2</v>
      </c>
      <c r="AW80" s="37">
        <f t="shared" ref="AW80:AW93" si="115">TTEST($BH80:$BL80,BQ80:BT80,2,3)</f>
        <v>0.37524591404471774</v>
      </c>
      <c r="AX80" s="37">
        <f t="shared" ref="AX80:AX93" si="116">TTEST($BH80:$BL80,BU80:BY80,2,3)</f>
        <v>0.59077732175458997</v>
      </c>
      <c r="AY80" s="37">
        <f t="shared" ref="AY80:AY93" si="117">TTEST($BH80:$BL80,BZ80:CD80,2,3)</f>
        <v>3.7691283621781027E-3</v>
      </c>
      <c r="AZ80" s="37">
        <f t="shared" ref="AZ80:AZ93" si="118">TTEST($BH80:$BL80,CE80:CI80,2,3)</f>
        <v>8.1114024583607493E-4</v>
      </c>
      <c r="BA80" s="37">
        <f t="shared" si="97"/>
        <v>8.5284413376791554E-4</v>
      </c>
      <c r="BB80" s="37">
        <f t="shared" si="104"/>
        <v>4.4335752733216482E-4</v>
      </c>
      <c r="BC80" s="16" t="s">
        <v>658</v>
      </c>
      <c r="BD80" s="37">
        <f t="shared" si="98"/>
        <v>5.5816307873930042E-2</v>
      </c>
      <c r="BE80" s="37">
        <f t="shared" si="106"/>
        <v>0.43374906767480592</v>
      </c>
      <c r="BF80" s="37">
        <f t="shared" si="105"/>
        <v>0.47353317989469457</v>
      </c>
      <c r="BG80" s="16"/>
      <c r="BH80" s="21">
        <v>9.0516722629028905</v>
      </c>
      <c r="BI80" s="21">
        <v>4.7663462456817571</v>
      </c>
      <c r="BJ80" s="21">
        <v>5.1158737682949402</v>
      </c>
      <c r="BK80" s="21">
        <v>5.4375338180217083</v>
      </c>
      <c r="BL80" s="21">
        <v>3.5136210667498333</v>
      </c>
      <c r="BM80" s="21">
        <v>13.847797995114774</v>
      </c>
      <c r="BN80" s="21">
        <v>8.6814431665142688</v>
      </c>
      <c r="BO80" s="21">
        <v>11.739640994220354</v>
      </c>
      <c r="BP80" s="21">
        <v>6.8999929119603056</v>
      </c>
      <c r="BQ80" s="21">
        <v>8.6640846685870514</v>
      </c>
      <c r="BR80" s="21">
        <v>5.6389204279243836</v>
      </c>
      <c r="BS80" s="21">
        <v>6.2175556994516707</v>
      </c>
      <c r="BT80" s="21">
        <v>6.1478611507675085</v>
      </c>
      <c r="BU80" s="21">
        <v>6.281830142850354</v>
      </c>
      <c r="BV80" s="21">
        <v>7.0082295961265615</v>
      </c>
      <c r="BW80" s="21">
        <v>7.389314987731316</v>
      </c>
      <c r="BX80" s="21">
        <v>5.5264942408037312</v>
      </c>
      <c r="BY80" s="21">
        <v>4.6614630061030029</v>
      </c>
      <c r="BZ80" s="21">
        <v>61.061810328137845</v>
      </c>
      <c r="CA80" s="21">
        <v>37.112352782535808</v>
      </c>
      <c r="CB80" s="21">
        <v>39.766579918202019</v>
      </c>
      <c r="CC80" s="21">
        <v>48.821062287551825</v>
      </c>
      <c r="CD80" s="21">
        <v>81.150720345566342</v>
      </c>
      <c r="CE80" s="21">
        <v>100</v>
      </c>
      <c r="CF80" s="21">
        <v>63.57159458691185</v>
      </c>
      <c r="CG80" s="21">
        <v>98.806182855546737</v>
      </c>
      <c r="CH80" s="21">
        <v>62.494148649391612</v>
      </c>
      <c r="CI80" s="21">
        <v>72.564721872959367</v>
      </c>
      <c r="CJ80" s="21">
        <v>31.473581767433924</v>
      </c>
      <c r="CK80" s="21">
        <v>61.596349389182713</v>
      </c>
      <c r="CL80" s="21">
        <v>44.557100133513607</v>
      </c>
      <c r="CM80" s="21">
        <v>45.704198254360932</v>
      </c>
      <c r="CN80" s="21">
        <v>45.484815289188006</v>
      </c>
      <c r="CO80" s="21">
        <v>54.201881538331101</v>
      </c>
      <c r="CP80" s="21">
        <v>59.072505499758812</v>
      </c>
      <c r="CQ80" s="21">
        <v>40.128659856021152</v>
      </c>
      <c r="CR80" s="21">
        <v>42.378833198395363</v>
      </c>
      <c r="CS80" s="21">
        <v>37.325892804925644</v>
      </c>
      <c r="CT80" s="4" t="s">
        <v>653</v>
      </c>
    </row>
    <row r="81" spans="1:98" s="1" customFormat="1">
      <c r="A81" s="12" t="s">
        <v>107</v>
      </c>
      <c r="B81" s="33" t="s">
        <v>409</v>
      </c>
      <c r="C81" s="3" t="s">
        <v>410</v>
      </c>
      <c r="D81" s="3" t="s">
        <v>376</v>
      </c>
      <c r="E81" s="3" t="s">
        <v>411</v>
      </c>
      <c r="F81" s="3" t="s">
        <v>412</v>
      </c>
      <c r="G81" s="3" t="s">
        <v>413</v>
      </c>
      <c r="H81" s="3" t="s">
        <v>510</v>
      </c>
      <c r="I81" s="24">
        <v>1665.99</v>
      </c>
      <c r="J81" s="24">
        <v>1664.61</v>
      </c>
      <c r="K81" s="24">
        <v>-8.2833630453970797E-2</v>
      </c>
      <c r="L81" s="3">
        <v>9</v>
      </c>
      <c r="M81" s="3">
        <v>965</v>
      </c>
      <c r="N81" s="3" t="s">
        <v>420</v>
      </c>
      <c r="O81" s="16" t="s">
        <v>17</v>
      </c>
      <c r="P81" s="17">
        <f t="shared" si="81"/>
        <v>45.929777855845472</v>
      </c>
      <c r="Q81" s="17">
        <f t="shared" si="99"/>
        <v>41.101546559328895</v>
      </c>
      <c r="R81" s="17">
        <f t="shared" si="82"/>
        <v>46.687388889433784</v>
      </c>
      <c r="S81" s="17">
        <f t="shared" si="83"/>
        <v>42.362586368805118</v>
      </c>
      <c r="T81" s="17">
        <f t="shared" si="84"/>
        <v>64.383148018593843</v>
      </c>
      <c r="U81" s="17">
        <f t="shared" si="85"/>
        <v>54.831504128656512</v>
      </c>
      <c r="V81" s="17">
        <f t="shared" si="86"/>
        <v>41.812090446108392</v>
      </c>
      <c r="W81" s="17">
        <f t="shared" si="87"/>
        <v>66.511102375895319</v>
      </c>
      <c r="X81" s="17">
        <f t="shared" si="88"/>
        <v>4.3484940232939859</v>
      </c>
      <c r="Y81" s="17">
        <f t="shared" si="100"/>
        <v>5.7740534557841618</v>
      </c>
      <c r="Z81" s="17">
        <f t="shared" si="89"/>
        <v>4.5564692727878544</v>
      </c>
      <c r="AA81" s="17">
        <f t="shared" si="90"/>
        <v>1.8433291611424227</v>
      </c>
      <c r="AB81" s="17">
        <f t="shared" si="91"/>
        <v>9.9090352235024426</v>
      </c>
      <c r="AC81" s="17">
        <f t="shared" si="92"/>
        <v>7.7791178423764364</v>
      </c>
      <c r="AD81" s="17">
        <f t="shared" si="93"/>
        <v>9.1433851906866934</v>
      </c>
      <c r="AE81" s="17">
        <f t="shared" si="101"/>
        <v>8.7655813987235689</v>
      </c>
      <c r="AF81" s="16" t="s">
        <v>17</v>
      </c>
      <c r="AG81" s="31">
        <f t="shared" si="107"/>
        <v>0</v>
      </c>
      <c r="AH81" s="22">
        <f t="shared" si="108"/>
        <v>-0.16023712551284733</v>
      </c>
      <c r="AI81" s="22">
        <f t="shared" si="109"/>
        <v>2.3603098628328344E-2</v>
      </c>
      <c r="AJ81" s="22">
        <f t="shared" si="110"/>
        <v>-0.11663913275320613</v>
      </c>
      <c r="AK81" s="22">
        <f t="shared" si="111"/>
        <v>0.48725331338575606</v>
      </c>
      <c r="AL81" s="22">
        <f t="shared" si="112"/>
        <v>0.25557524411586546</v>
      </c>
      <c r="AM81" s="22">
        <f t="shared" si="113"/>
        <v>-0.13550963135960209</v>
      </c>
      <c r="AN81" s="22">
        <f t="shared" si="114"/>
        <v>0.53416537697425481</v>
      </c>
      <c r="AO81" s="16" t="s">
        <v>17</v>
      </c>
      <c r="AP81" s="18">
        <v>1.8131074E-2</v>
      </c>
      <c r="AQ81" s="18">
        <v>0.38895497000000001</v>
      </c>
      <c r="AR81" s="18">
        <v>0.23688783999999999</v>
      </c>
      <c r="AS81" s="18">
        <v>1.2778264500000001E-2</v>
      </c>
      <c r="AT81" s="18">
        <v>0.69602419999999998</v>
      </c>
      <c r="AU81" s="4" t="s">
        <v>17</v>
      </c>
      <c r="AV81" s="37">
        <f t="shared" si="103"/>
        <v>0.52926064712641008</v>
      </c>
      <c r="AW81" s="37">
        <f t="shared" si="115"/>
        <v>0.9077580417487412</v>
      </c>
      <c r="AX81" s="37">
        <f t="shared" si="116"/>
        <v>0.48175521007055133</v>
      </c>
      <c r="AY81" s="37">
        <f t="shared" si="117"/>
        <v>0.14364945616597813</v>
      </c>
      <c r="AZ81" s="37">
        <f t="shared" si="118"/>
        <v>0.35480292112716072</v>
      </c>
      <c r="BA81" s="37">
        <f t="shared" si="97"/>
        <v>0.6990062275846104</v>
      </c>
      <c r="BB81" s="37">
        <f t="shared" si="104"/>
        <v>8.1238660031085708E-2</v>
      </c>
      <c r="BC81" s="16" t="s">
        <v>17</v>
      </c>
      <c r="BD81" s="37">
        <f t="shared" si="98"/>
        <v>0.47126287221903684</v>
      </c>
      <c r="BE81" s="37">
        <f t="shared" si="106"/>
        <v>0.13289973669885527</v>
      </c>
      <c r="BF81" s="37">
        <f t="shared" si="105"/>
        <v>0.87625958806363891</v>
      </c>
      <c r="BG81" s="16"/>
      <c r="BH81" s="21">
        <v>63.268515545613532</v>
      </c>
      <c r="BI81" s="21">
        <v>41.944612738448654</v>
      </c>
      <c r="BJ81" s="21">
        <v>41.690271192483394</v>
      </c>
      <c r="BK81" s="21">
        <v>42.413927949463478</v>
      </c>
      <c r="BL81" s="21">
        <v>40.331561853218325</v>
      </c>
      <c r="BM81" s="21">
        <v>47.914409151997319</v>
      </c>
      <c r="BN81" s="21">
        <v>27.7425772876928</v>
      </c>
      <c r="BO81" s="21">
        <v>53.143106233694581</v>
      </c>
      <c r="BP81" s="21">
        <v>35.606093563930877</v>
      </c>
      <c r="BQ81" s="21">
        <v>51.795078912282904</v>
      </c>
      <c r="BR81" s="21">
        <v>45.5336700124641</v>
      </c>
      <c r="BS81" s="21">
        <v>34.368729412369412</v>
      </c>
      <c r="BT81" s="21">
        <v>55.05207722061872</v>
      </c>
      <c r="BU81" s="21">
        <v>43.642854412536344</v>
      </c>
      <c r="BV81" s="21">
        <v>42.098760747662567</v>
      </c>
      <c r="BW81" s="21">
        <v>39.840957103722296</v>
      </c>
      <c r="BX81" s="21">
        <v>37.694979155469596</v>
      </c>
      <c r="BY81" s="21">
        <v>48.535380424634781</v>
      </c>
      <c r="BZ81" s="21">
        <v>52.87168258094934</v>
      </c>
      <c r="CA81" s="21">
        <v>71.710472368636729</v>
      </c>
      <c r="CB81" s="21">
        <v>51.406159325823133</v>
      </c>
      <c r="CC81" s="21">
        <v>45.927425817559978</v>
      </c>
      <c r="CD81" s="21">
        <v>100</v>
      </c>
      <c r="CE81" s="21">
        <v>59.801252844065921</v>
      </c>
      <c r="CF81" s="21">
        <v>80.98167851392077</v>
      </c>
      <c r="CG81" s="21">
        <v>49.996651233580515</v>
      </c>
      <c r="CH81" s="21">
        <v>49.841735582797774</v>
      </c>
      <c r="CI81" s="21">
        <v>33.536202468917601</v>
      </c>
      <c r="CJ81" s="21">
        <v>42.675037324053335</v>
      </c>
      <c r="CK81" s="21">
        <v>23.648717777776849</v>
      </c>
      <c r="CL81" s="21">
        <v>21.806862053293312</v>
      </c>
      <c r="CM81" s="21">
        <v>71.539934260845953</v>
      </c>
      <c r="CN81" s="21">
        <v>49.389900814572528</v>
      </c>
      <c r="CO81" s="21">
        <v>66.973646309377145</v>
      </c>
      <c r="CP81" s="21">
        <v>47.954111711053287</v>
      </c>
      <c r="CQ81" s="21">
        <v>70.072264621966951</v>
      </c>
      <c r="CR81" s="21">
        <v>96.949305207109461</v>
      </c>
      <c r="CS81" s="21">
        <v>50.606184029969782</v>
      </c>
      <c r="CT81" s="4"/>
    </row>
    <row r="82" spans="1:98" s="1" customFormat="1">
      <c r="A82" s="12" t="s">
        <v>107</v>
      </c>
      <c r="B82" s="33" t="s">
        <v>117</v>
      </c>
      <c r="C82" s="3" t="s">
        <v>118</v>
      </c>
      <c r="D82" s="3" t="s">
        <v>119</v>
      </c>
      <c r="E82" s="3" t="s">
        <v>120</v>
      </c>
      <c r="F82" s="3" t="s">
        <v>121</v>
      </c>
      <c r="G82" s="3" t="s">
        <v>122</v>
      </c>
      <c r="H82" s="3" t="s">
        <v>511</v>
      </c>
      <c r="I82" s="24">
        <v>2622.87</v>
      </c>
      <c r="J82" s="24">
        <v>2621.77</v>
      </c>
      <c r="K82" s="24">
        <v>-4.1938792239032401E-2</v>
      </c>
      <c r="L82" s="3">
        <v>74</v>
      </c>
      <c r="M82" s="3">
        <v>975</v>
      </c>
      <c r="N82" s="3" t="s">
        <v>419</v>
      </c>
      <c r="O82" s="16" t="s">
        <v>17</v>
      </c>
      <c r="P82" s="17">
        <f t="shared" si="81"/>
        <v>40.753024040637079</v>
      </c>
      <c r="Q82" s="17">
        <f t="shared" si="99"/>
        <v>39.237336830040618</v>
      </c>
      <c r="R82" s="17">
        <f t="shared" si="82"/>
        <v>44.571323277246478</v>
      </c>
      <c r="S82" s="17">
        <f t="shared" si="83"/>
        <v>46.373816135857069</v>
      </c>
      <c r="T82" s="17">
        <f t="shared" si="84"/>
        <v>86.10347229539407</v>
      </c>
      <c r="U82" s="17">
        <f t="shared" si="85"/>
        <v>64.801603933945927</v>
      </c>
      <c r="V82" s="17">
        <f t="shared" si="86"/>
        <v>67.225448631976732</v>
      </c>
      <c r="W82" s="17">
        <f t="shared" si="87"/>
        <v>78.395695376850824</v>
      </c>
      <c r="X82" s="17">
        <f t="shared" si="88"/>
        <v>5.1478449877778907</v>
      </c>
      <c r="Y82" s="17">
        <f t="shared" si="100"/>
        <v>1.5502455639360848</v>
      </c>
      <c r="Z82" s="17">
        <f t="shared" si="89"/>
        <v>9.5381566143369838</v>
      </c>
      <c r="AA82" s="17">
        <f t="shared" si="90"/>
        <v>5.2304895777093536</v>
      </c>
      <c r="AB82" s="17">
        <f t="shared" si="91"/>
        <v>4.4007761285984071</v>
      </c>
      <c r="AC82" s="17">
        <f t="shared" si="92"/>
        <v>2.5041525072977451</v>
      </c>
      <c r="AD82" s="17">
        <f t="shared" si="93"/>
        <v>8.0424090489381239</v>
      </c>
      <c r="AE82" s="17">
        <f t="shared" si="101"/>
        <v>6.631053378539348</v>
      </c>
      <c r="AF82" s="16" t="s">
        <v>17</v>
      </c>
      <c r="AG82" s="31">
        <f t="shared" si="107"/>
        <v>0</v>
      </c>
      <c r="AH82" s="22">
        <f t="shared" si="108"/>
        <v>-5.4679992855783656E-2</v>
      </c>
      <c r="AI82" s="22">
        <f t="shared" si="109"/>
        <v>0.12920867656115442</v>
      </c>
      <c r="AJ82" s="22">
        <f t="shared" si="110"/>
        <v>0.18640333487318267</v>
      </c>
      <c r="AK82" s="22">
        <f t="shared" si="111"/>
        <v>1.0791643011959589</v>
      </c>
      <c r="AL82" s="22">
        <f t="shared" si="112"/>
        <v>0.66912240517898935</v>
      </c>
      <c r="AM82" s="22">
        <f t="shared" si="113"/>
        <v>0.72210036084545481</v>
      </c>
      <c r="AN82" s="22">
        <f t="shared" si="114"/>
        <v>0.94386732251191741</v>
      </c>
      <c r="AO82" s="16" t="s">
        <v>17</v>
      </c>
      <c r="AP82" s="18">
        <v>6.2164870000000006E-8</v>
      </c>
      <c r="AQ82" s="18">
        <v>0.21586060000000001</v>
      </c>
      <c r="AR82" s="18">
        <v>0.27189210000000003</v>
      </c>
      <c r="AS82" s="18">
        <v>9.0756460000000008E-6</v>
      </c>
      <c r="AT82" s="18">
        <v>0.20863187</v>
      </c>
      <c r="AU82" s="4" t="s">
        <v>17</v>
      </c>
      <c r="AV82" s="37">
        <f t="shared" si="103"/>
        <v>0.79370139677331097</v>
      </c>
      <c r="AW82" s="37">
        <f t="shared" si="115"/>
        <v>0.74014802990198136</v>
      </c>
      <c r="AX82" s="37">
        <f t="shared" si="116"/>
        <v>0.46916868012542157</v>
      </c>
      <c r="AY82" s="37">
        <f t="shared" si="117"/>
        <v>4.0547255898850038E-4</v>
      </c>
      <c r="AZ82" s="37">
        <f t="shared" si="118"/>
        <v>1.1486821221563789E-2</v>
      </c>
      <c r="BA82" s="37">
        <f t="shared" si="97"/>
        <v>2.9776361009309492E-2</v>
      </c>
      <c r="BB82" s="37">
        <f t="shared" si="104"/>
        <v>2.932720176090863E-3</v>
      </c>
      <c r="BC82" s="16" t="s">
        <v>658</v>
      </c>
      <c r="BD82" s="37">
        <f t="shared" si="98"/>
        <v>5.3401271784191883E-3</v>
      </c>
      <c r="BE82" s="37">
        <f t="shared" si="106"/>
        <v>8.3652686098272547E-2</v>
      </c>
      <c r="BF82" s="37">
        <f t="shared" si="105"/>
        <v>0.36527873648105147</v>
      </c>
      <c r="BG82" s="16" t="s">
        <v>658</v>
      </c>
      <c r="BH82" s="21"/>
      <c r="BI82" s="21">
        <v>38.55245015816444</v>
      </c>
      <c r="BJ82" s="21">
        <v>46.008344301743811</v>
      </c>
      <c r="BK82" s="21">
        <v>51.076326824452757</v>
      </c>
      <c r="BL82" s="21">
        <v>27.374974878187324</v>
      </c>
      <c r="BM82" s="21">
        <v>37.838269506421909</v>
      </c>
      <c r="BN82" s="21">
        <v>41.858443470398917</v>
      </c>
      <c r="BO82" s="21">
        <v>41.729932503833091</v>
      </c>
      <c r="BP82" s="21">
        <v>35.522701839508549</v>
      </c>
      <c r="BQ82" s="21">
        <v>72.965617648526418</v>
      </c>
      <c r="BR82" s="21">
        <v>37.383172559380398</v>
      </c>
      <c r="BS82" s="21">
        <v>31.851478991679745</v>
      </c>
      <c r="BT82" s="21">
        <v>36.085023909399347</v>
      </c>
      <c r="BU82" s="21">
        <v>54.150080252752822</v>
      </c>
      <c r="BV82" s="21">
        <v>34.58738388507642</v>
      </c>
      <c r="BW82" s="21">
        <v>46.335113521783825</v>
      </c>
      <c r="BX82" s="21">
        <v>61.428446837869203</v>
      </c>
      <c r="BY82" s="21">
        <v>35.368056181803105</v>
      </c>
      <c r="BZ82" s="21">
        <v>86.277049048802382</v>
      </c>
      <c r="CA82" s="21">
        <v>80.796408550090149</v>
      </c>
      <c r="CB82" s="21">
        <v>73.733440416746618</v>
      </c>
      <c r="CC82" s="21">
        <v>89.710463461331216</v>
      </c>
      <c r="CD82" s="21">
        <v>100</v>
      </c>
      <c r="CE82" s="21">
        <v>61.856588077485732</v>
      </c>
      <c r="CF82" s="21">
        <v>71.881966376839117</v>
      </c>
      <c r="CG82" s="21"/>
      <c r="CH82" s="21">
        <v>64.720656709563698</v>
      </c>
      <c r="CI82" s="21">
        <v>60.747204571895189</v>
      </c>
      <c r="CJ82" s="21">
        <v>41.327957694782171</v>
      </c>
      <c r="CK82" s="21">
        <v>88.470213969188777</v>
      </c>
      <c r="CL82" s="21">
        <v>78.58431385720543</v>
      </c>
      <c r="CM82" s="21">
        <v>60.704035278006629</v>
      </c>
      <c r="CN82" s="21">
        <v>67.040722360700684</v>
      </c>
      <c r="CO82" s="21">
        <v>73.254117405157416</v>
      </c>
      <c r="CP82" s="21">
        <v>90.655442829586391</v>
      </c>
      <c r="CQ82" s="21">
        <v>96.540768892930743</v>
      </c>
      <c r="CR82" s="21">
        <v>70.97563459784071</v>
      </c>
      <c r="CS82" s="21">
        <v>60.552513158738883</v>
      </c>
      <c r="CT82" s="4" t="s">
        <v>653</v>
      </c>
    </row>
    <row r="83" spans="1:98" s="1" customFormat="1">
      <c r="A83" s="12" t="s">
        <v>107</v>
      </c>
      <c r="B83" s="33" t="s">
        <v>414</v>
      </c>
      <c r="C83" s="3" t="s">
        <v>415</v>
      </c>
      <c r="D83" s="3" t="s">
        <v>376</v>
      </c>
      <c r="E83" s="3" t="s">
        <v>416</v>
      </c>
      <c r="F83" s="3" t="s">
        <v>417</v>
      </c>
      <c r="G83" s="3" t="s">
        <v>418</v>
      </c>
      <c r="H83" s="3" t="s">
        <v>512</v>
      </c>
      <c r="I83" s="24">
        <v>1646.29</v>
      </c>
      <c r="J83" s="24">
        <v>1643.21</v>
      </c>
      <c r="K83" s="24">
        <v>-0.18708732969281999</v>
      </c>
      <c r="L83" s="3">
        <v>16</v>
      </c>
      <c r="M83" s="3">
        <v>979</v>
      </c>
      <c r="N83" s="3" t="s">
        <v>420</v>
      </c>
      <c r="O83" s="16" t="s">
        <v>17</v>
      </c>
      <c r="P83" s="17">
        <f t="shared" si="81"/>
        <v>56.407785440906309</v>
      </c>
      <c r="Q83" s="17">
        <f t="shared" si="99"/>
        <v>57.443484205897008</v>
      </c>
      <c r="R83" s="17">
        <f t="shared" si="82"/>
        <v>25.310733603851549</v>
      </c>
      <c r="S83" s="17">
        <f t="shared" si="83"/>
        <v>51.196400806702734</v>
      </c>
      <c r="T83" s="17">
        <f t="shared" si="84"/>
        <v>66.862470336278164</v>
      </c>
      <c r="U83" s="17">
        <f t="shared" si="85"/>
        <v>58.011195797104598</v>
      </c>
      <c r="V83" s="17">
        <f t="shared" si="86"/>
        <v>23.500251622846637</v>
      </c>
      <c r="W83" s="17">
        <f t="shared" si="87"/>
        <v>71.245102172171542</v>
      </c>
      <c r="X83" s="17">
        <f t="shared" si="88"/>
        <v>11.147282294232575</v>
      </c>
      <c r="Y83" s="17">
        <f t="shared" si="100"/>
        <v>5.801377261878307</v>
      </c>
      <c r="Z83" s="17">
        <f t="shared" si="89"/>
        <v>2.9780826825252955</v>
      </c>
      <c r="AA83" s="17">
        <f t="shared" si="90"/>
        <v>3.9403298471307813</v>
      </c>
      <c r="AB83" s="17">
        <f t="shared" si="91"/>
        <v>5.2256506769559481</v>
      </c>
      <c r="AC83" s="17">
        <f t="shared" si="92"/>
        <v>9.0752916605041065</v>
      </c>
      <c r="AD83" s="17">
        <f t="shared" si="93"/>
        <v>1.9063271047671551</v>
      </c>
      <c r="AE83" s="17">
        <f t="shared" si="101"/>
        <v>3.9243656402928875</v>
      </c>
      <c r="AF83" s="16" t="s">
        <v>17</v>
      </c>
      <c r="AG83" s="31">
        <f t="shared" si="107"/>
        <v>0</v>
      </c>
      <c r="AH83" s="22">
        <f t="shared" si="108"/>
        <v>2.624895964592763E-2</v>
      </c>
      <c r="AI83" s="22">
        <f t="shared" si="109"/>
        <v>-1.1561449751294965</v>
      </c>
      <c r="AJ83" s="22">
        <f t="shared" si="110"/>
        <v>-0.13985190822104349</v>
      </c>
      <c r="AK83" s="22">
        <f t="shared" si="111"/>
        <v>0.2453023603984493</v>
      </c>
      <c r="AL83" s="22">
        <f t="shared" si="112"/>
        <v>4.0437060092299575E-2</v>
      </c>
      <c r="AM83" s="22">
        <f t="shared" si="113"/>
        <v>-1.2632180939616438</v>
      </c>
      <c r="AN83" s="22">
        <f t="shared" si="114"/>
        <v>0.33689653969929034</v>
      </c>
      <c r="AO83" s="16" t="s">
        <v>17</v>
      </c>
      <c r="AP83" s="18">
        <v>0.11942170000000001</v>
      </c>
      <c r="AQ83" s="18">
        <v>2.8030609999999999E-6</v>
      </c>
      <c r="AR83" s="18">
        <v>0.3252813</v>
      </c>
      <c r="AS83" s="18">
        <v>0.11040215</v>
      </c>
      <c r="AT83" s="18">
        <v>1.7448605E-4</v>
      </c>
      <c r="AU83" s="4" t="s">
        <v>17</v>
      </c>
      <c r="AV83" s="37">
        <f t="shared" si="103"/>
        <v>0.93704666595796471</v>
      </c>
      <c r="AW83" s="37">
        <f t="shared" si="115"/>
        <v>4.7343323771028775E-2</v>
      </c>
      <c r="AX83" s="37">
        <f t="shared" si="116"/>
        <v>0.67783652754211365</v>
      </c>
      <c r="AY83" s="37">
        <f t="shared" si="117"/>
        <v>0.43012188736783824</v>
      </c>
      <c r="AZ83" s="37">
        <f t="shared" si="118"/>
        <v>0.91404156351105403</v>
      </c>
      <c r="BA83" s="37">
        <f t="shared" si="97"/>
        <v>4.0781518276176938E-2</v>
      </c>
      <c r="BB83" s="37">
        <f t="shared" si="104"/>
        <v>0.26502316571796841</v>
      </c>
      <c r="BC83" s="16" t="s">
        <v>17</v>
      </c>
      <c r="BD83" s="37">
        <f t="shared" si="98"/>
        <v>0.42850175958947179</v>
      </c>
      <c r="BE83" s="37">
        <f t="shared" si="106"/>
        <v>5.3364552957375997E-4</v>
      </c>
      <c r="BF83" s="37">
        <f t="shared" si="105"/>
        <v>0.52277125227462262</v>
      </c>
      <c r="BG83" s="16" t="s">
        <v>658</v>
      </c>
      <c r="BH83" s="21">
        <v>100</v>
      </c>
      <c r="BI83" s="21">
        <v>43.691643474859809</v>
      </c>
      <c r="BJ83" s="21">
        <v>42.399559268209785</v>
      </c>
      <c r="BK83" s="21">
        <v>54.484011704584113</v>
      </c>
      <c r="BL83" s="21">
        <v>41.463712756877882</v>
      </c>
      <c r="BM83" s="21">
        <v>55.816373876097529</v>
      </c>
      <c r="BN83" s="21">
        <v>41.660204774388809</v>
      </c>
      <c r="BO83" s="21">
        <v>66.67380009971437</v>
      </c>
      <c r="BP83" s="21">
        <v>65.623558073387315</v>
      </c>
      <c r="BQ83" s="21">
        <v>26.358178127467795</v>
      </c>
      <c r="BR83" s="21">
        <v>22.860145782813827</v>
      </c>
      <c r="BS83" s="21">
        <v>33.024465808063823</v>
      </c>
      <c r="BT83" s="21">
        <v>19.000144697060751</v>
      </c>
      <c r="BU83" s="21">
        <v>57.142556986891954</v>
      </c>
      <c r="BV83" s="21">
        <v>39.771743544545551</v>
      </c>
      <c r="BW83" s="21">
        <v>57.559388443039659</v>
      </c>
      <c r="BX83" s="21">
        <v>57.957130850107028</v>
      </c>
      <c r="BY83" s="21">
        <v>43.551184208929463</v>
      </c>
      <c r="BZ83" s="21">
        <v>64.005525456795752</v>
      </c>
      <c r="CA83" s="21">
        <v>67.342389713210068</v>
      </c>
      <c r="CB83" s="21">
        <v>50.17837121735073</v>
      </c>
      <c r="CC83" s="21">
        <v>70.158706541867687</v>
      </c>
      <c r="CD83" s="21">
        <v>82.627358752166558</v>
      </c>
      <c r="CE83" s="21">
        <v>70.413871621629298</v>
      </c>
      <c r="CF83" s="21">
        <v>86.765972376085159</v>
      </c>
      <c r="CG83" s="21">
        <v>47.951923394507652</v>
      </c>
      <c r="CH83" s="21">
        <v>48.858099456547002</v>
      </c>
      <c r="CI83" s="21">
        <v>36.066112136753873</v>
      </c>
      <c r="CJ83" s="21">
        <v>16.884959094486582</v>
      </c>
      <c r="CK83" s="21">
        <v>23.395150571393192</v>
      </c>
      <c r="CL83" s="21">
        <v>24.865327278394684</v>
      </c>
      <c r="CM83" s="21">
        <v>28.698364171167476</v>
      </c>
      <c r="CN83" s="21">
        <v>23.657456998791233</v>
      </c>
      <c r="CO83" s="21">
        <v>70.494192855632633</v>
      </c>
      <c r="CP83" s="21">
        <v>74.66283938128926</v>
      </c>
      <c r="CQ83" s="21">
        <v>78.555592651832683</v>
      </c>
      <c r="CR83" s="21">
        <v>56.444424612183823</v>
      </c>
      <c r="CS83" s="21">
        <v>76.068461359919311</v>
      </c>
      <c r="CT83" s="4" t="s">
        <v>653</v>
      </c>
    </row>
    <row r="84" spans="1:98" s="1" customFormat="1">
      <c r="A84" s="12" t="s">
        <v>65</v>
      </c>
      <c r="B84" s="33" t="s">
        <v>513</v>
      </c>
      <c r="C84" s="3" t="s">
        <v>66</v>
      </c>
      <c r="D84" s="3" t="s">
        <v>0</v>
      </c>
      <c r="E84" s="3" t="s">
        <v>0</v>
      </c>
      <c r="F84" s="3" t="s">
        <v>0</v>
      </c>
      <c r="G84" s="3" t="s">
        <v>513</v>
      </c>
      <c r="H84" s="3" t="s">
        <v>513</v>
      </c>
      <c r="I84" s="24">
        <v>1122.44</v>
      </c>
      <c r="J84" s="24">
        <v>1121.25</v>
      </c>
      <c r="K84" s="24">
        <v>-0.106019029970426</v>
      </c>
      <c r="L84" s="3">
        <v>21</v>
      </c>
      <c r="M84" s="3">
        <v>998</v>
      </c>
      <c r="N84" s="3" t="s">
        <v>420</v>
      </c>
      <c r="O84" s="16" t="s">
        <v>17</v>
      </c>
      <c r="P84" s="17">
        <f t="shared" si="81"/>
        <v>33.912741092399642</v>
      </c>
      <c r="Q84" s="17">
        <f t="shared" si="99"/>
        <v>51.664282153140839</v>
      </c>
      <c r="R84" s="17">
        <f t="shared" si="82"/>
        <v>40.63116469999639</v>
      </c>
      <c r="S84" s="17">
        <f t="shared" si="83"/>
        <v>58.046905100687773</v>
      </c>
      <c r="T84" s="17">
        <f t="shared" si="84"/>
        <v>57.034279049018778</v>
      </c>
      <c r="U84" s="17">
        <f t="shared" si="85"/>
        <v>12.96495737683771</v>
      </c>
      <c r="V84" s="17">
        <f t="shared" si="86"/>
        <v>41.665713307149275</v>
      </c>
      <c r="W84" s="17">
        <f t="shared" si="87"/>
        <v>23.374887065188407</v>
      </c>
      <c r="X84" s="17">
        <f t="shared" si="88"/>
        <v>11.395384953440585</v>
      </c>
      <c r="Y84" s="17">
        <f t="shared" si="100"/>
        <v>48.335717846859161</v>
      </c>
      <c r="Z84" s="17">
        <f t="shared" si="89"/>
        <v>26.869822917496322</v>
      </c>
      <c r="AA84" s="17">
        <f t="shared" si="90"/>
        <v>29.525017291810101</v>
      </c>
      <c r="AB84" s="17">
        <f t="shared" si="91"/>
        <v>30.120553041638018</v>
      </c>
      <c r="AC84" s="17">
        <f t="shared" si="92"/>
        <v>6.748000192498874</v>
      </c>
      <c r="AD84" s="17">
        <f t="shared" si="93"/>
        <v>11.121628121238496</v>
      </c>
      <c r="AE84" s="17">
        <f t="shared" si="101"/>
        <v>7.5720341680902221</v>
      </c>
      <c r="AF84" s="16" t="s">
        <v>17</v>
      </c>
      <c r="AG84" s="31">
        <f t="shared" si="107"/>
        <v>0</v>
      </c>
      <c r="AH84" s="22">
        <f t="shared" si="108"/>
        <v>0.6073398260997972</v>
      </c>
      <c r="AI84" s="22">
        <f t="shared" si="109"/>
        <v>0.26075932133841984</v>
      </c>
      <c r="AJ84" s="22">
        <f t="shared" si="110"/>
        <v>0.7753917497112045</v>
      </c>
      <c r="AK84" s="22">
        <f t="shared" si="111"/>
        <v>0.75000187733624057</v>
      </c>
      <c r="AL84" s="22">
        <f t="shared" si="112"/>
        <v>-1.3872099357058474</v>
      </c>
      <c r="AM84" s="22">
        <f t="shared" si="113"/>
        <v>0.29703327995811091</v>
      </c>
      <c r="AN84" s="22">
        <f t="shared" si="114"/>
        <v>-0.53686800425367842</v>
      </c>
      <c r="AO84" s="16" t="s">
        <v>17</v>
      </c>
      <c r="AP84" s="18">
        <v>0.4451059</v>
      </c>
      <c r="AQ84" s="18">
        <v>0.94308360000000002</v>
      </c>
      <c r="AR84" s="18">
        <v>0.46836454</v>
      </c>
      <c r="AS84" s="18">
        <v>0.98035139999999998</v>
      </c>
      <c r="AT84" s="18">
        <v>0.56021595000000002</v>
      </c>
      <c r="AU84" s="4" t="s">
        <v>17</v>
      </c>
      <c r="AV84" s="37">
        <f t="shared" si="103"/>
        <v>0.77671051856583806</v>
      </c>
      <c r="AW84" s="37">
        <f t="shared" si="115"/>
        <v>0.84793196172440721</v>
      </c>
      <c r="AX84" s="37">
        <f t="shared" si="116"/>
        <v>0.56036313939678073</v>
      </c>
      <c r="AY84" s="37">
        <f t="shared" si="117"/>
        <v>0.5809108830326305</v>
      </c>
      <c r="AZ84" s="37">
        <f t="shared" si="118"/>
        <v>0.28160940120372513</v>
      </c>
      <c r="BA84" s="37">
        <f t="shared" si="97"/>
        <v>0.66045287626219662</v>
      </c>
      <c r="BB84" s="37">
        <f t="shared" si="104"/>
        <v>0.52560638399359083</v>
      </c>
      <c r="BC84" s="16" t="s">
        <v>17</v>
      </c>
      <c r="BD84" s="37">
        <f t="shared" si="98"/>
        <v>0.37311711724939783</v>
      </c>
      <c r="BE84" s="37">
        <f t="shared" si="106"/>
        <v>0.70094541016022882</v>
      </c>
      <c r="BF84" s="37">
        <f t="shared" si="105"/>
        <v>0.45781982274017846</v>
      </c>
      <c r="BG84" s="16"/>
      <c r="BH84" s="21"/>
      <c r="BI84" s="21"/>
      <c r="BJ84" s="21"/>
      <c r="BK84" s="21">
        <v>22.517356138959038</v>
      </c>
      <c r="BL84" s="21">
        <v>45.30812604584024</v>
      </c>
      <c r="BM84" s="21"/>
      <c r="BN84" s="21"/>
      <c r="BO84" s="21">
        <v>3.3285643062816823</v>
      </c>
      <c r="BP84" s="21">
        <v>100</v>
      </c>
      <c r="BQ84" s="21"/>
      <c r="BR84" s="21">
        <v>13.761341782500065</v>
      </c>
      <c r="BS84" s="21"/>
      <c r="BT84" s="21">
        <v>67.500987617492711</v>
      </c>
      <c r="BU84" s="21"/>
      <c r="BV84" s="21"/>
      <c r="BW84" s="21"/>
      <c r="BX84" s="21">
        <v>87.571922392497868</v>
      </c>
      <c r="BY84" s="21">
        <v>28.521887808877683</v>
      </c>
      <c r="BZ84" s="21"/>
      <c r="CA84" s="21"/>
      <c r="CB84" s="21"/>
      <c r="CC84" s="21">
        <v>87.154832090656797</v>
      </c>
      <c r="CD84" s="21">
        <v>26.91372600738076</v>
      </c>
      <c r="CE84" s="21"/>
      <c r="CF84" s="21"/>
      <c r="CG84" s="21">
        <v>6.2169571843388347</v>
      </c>
      <c r="CH84" s="21"/>
      <c r="CI84" s="21">
        <v>19.712957569336584</v>
      </c>
      <c r="CJ84" s="21"/>
      <c r="CK84" s="21">
        <v>41.65673246552057</v>
      </c>
      <c r="CL84" s="21">
        <v>32.270794207917604</v>
      </c>
      <c r="CM84" s="21">
        <v>72.365798712837062</v>
      </c>
      <c r="CN84" s="21">
        <v>20.369527842321865</v>
      </c>
      <c r="CO84" s="21"/>
      <c r="CP84" s="21">
        <v>24.077433242058813</v>
      </c>
      <c r="CQ84" s="21"/>
      <c r="CR84" s="21">
        <v>9.922586307894516</v>
      </c>
      <c r="CS84" s="21">
        <v>36.124641645611895</v>
      </c>
      <c r="CT84" s="4"/>
    </row>
    <row r="85" spans="1:98" s="1" customFormat="1">
      <c r="A85" s="12" t="s">
        <v>65</v>
      </c>
      <c r="B85" s="33" t="s">
        <v>514</v>
      </c>
      <c r="C85" s="3" t="s">
        <v>66</v>
      </c>
      <c r="D85" s="3" t="s">
        <v>0</v>
      </c>
      <c r="E85" s="3" t="s">
        <v>0</v>
      </c>
      <c r="F85" s="3" t="s">
        <v>0</v>
      </c>
      <c r="G85" s="3" t="s">
        <v>514</v>
      </c>
      <c r="H85" s="3" t="s">
        <v>514</v>
      </c>
      <c r="I85" s="24">
        <v>1158.99</v>
      </c>
      <c r="J85" s="24">
        <v>1147.51</v>
      </c>
      <c r="K85" s="24">
        <v>-0.99051760584647097</v>
      </c>
      <c r="L85" s="3">
        <v>8</v>
      </c>
      <c r="M85" s="3">
        <v>985</v>
      </c>
      <c r="N85" s="3" t="s">
        <v>420</v>
      </c>
      <c r="O85" s="16" t="s">
        <v>17</v>
      </c>
      <c r="P85" s="17">
        <f t="shared" si="81"/>
        <v>47.771695275157818</v>
      </c>
      <c r="Q85" s="17">
        <f t="shared" si="99"/>
        <v>13.724624247348494</v>
      </c>
      <c r="R85" s="17">
        <f t="shared" si="82"/>
        <v>9.6126559612139921</v>
      </c>
      <c r="S85" s="17">
        <f t="shared" si="83"/>
        <v>22.306470552669236</v>
      </c>
      <c r="T85" s="17">
        <f t="shared" si="84"/>
        <v>29.399262052201497</v>
      </c>
      <c r="U85" s="17">
        <f t="shared" si="85"/>
        <v>22.876657660912503</v>
      </c>
      <c r="V85" s="17">
        <f t="shared" si="86"/>
        <v>48.600217864727881</v>
      </c>
      <c r="W85" s="17">
        <f t="shared" si="87"/>
        <v>20.614795691765671</v>
      </c>
      <c r="X85" s="17">
        <f t="shared" si="88"/>
        <v>14.54564950832002</v>
      </c>
      <c r="Y85" s="17">
        <f t="shared" si="100"/>
        <v>6.2329500390658321</v>
      </c>
      <c r="Z85" s="17">
        <f t="shared" si="89"/>
        <v>7.387281264236683</v>
      </c>
      <c r="AA85" s="17">
        <f t="shared" si="90"/>
        <v>10.698043607173721</v>
      </c>
      <c r="AB85" s="17">
        <f t="shared" si="91"/>
        <v>11.725820334423782</v>
      </c>
      <c r="AC85" s="17">
        <f t="shared" si="92"/>
        <v>7.5199834541113066</v>
      </c>
      <c r="AD85" s="17">
        <f t="shared" si="93"/>
        <v>19.66497647141243</v>
      </c>
      <c r="AE85" s="17">
        <f t="shared" si="101"/>
        <v>14.686494506567231</v>
      </c>
      <c r="AF85" s="16" t="s">
        <v>17</v>
      </c>
      <c r="AG85" s="31">
        <f t="shared" si="107"/>
        <v>0</v>
      </c>
      <c r="AH85" s="22">
        <f t="shared" si="108"/>
        <v>-1.7993894229889524</v>
      </c>
      <c r="AI85" s="22">
        <f t="shared" si="109"/>
        <v>-2.3131490691826202</v>
      </c>
      <c r="AJ85" s="22">
        <f t="shared" si="110"/>
        <v>-1.0986938138403886</v>
      </c>
      <c r="AK85" s="22">
        <f t="shared" si="111"/>
        <v>-0.70037613208800076</v>
      </c>
      <c r="AL85" s="22">
        <f t="shared" si="112"/>
        <v>-1.0622797886459778</v>
      </c>
      <c r="AM85" s="22">
        <f t="shared" si="113"/>
        <v>2.4806706482163571E-2</v>
      </c>
      <c r="AN85" s="22">
        <f t="shared" si="114"/>
        <v>-1.2124759115703569</v>
      </c>
      <c r="AO85" s="16" t="s">
        <v>17</v>
      </c>
      <c r="AP85" s="18">
        <v>0.45619749999999998</v>
      </c>
      <c r="AQ85" s="18">
        <v>0.43203279999999999</v>
      </c>
      <c r="AR85" s="18">
        <v>0.19614518</v>
      </c>
      <c r="AS85" s="18">
        <v>0.50242346999999998</v>
      </c>
      <c r="AT85" s="18">
        <v>0.44973020000000002</v>
      </c>
      <c r="AU85" s="4" t="s">
        <v>17</v>
      </c>
      <c r="AV85" s="37">
        <f t="shared" si="103"/>
        <v>9.6707320044238765E-2</v>
      </c>
      <c r="AW85" s="37">
        <f t="shared" si="115"/>
        <v>8.0167418677188587E-2</v>
      </c>
      <c r="AX85" s="37">
        <f t="shared" si="116"/>
        <v>0.21230988324866654</v>
      </c>
      <c r="AY85" s="37">
        <f t="shared" si="117"/>
        <v>0.36503822869246799</v>
      </c>
      <c r="AZ85" s="37">
        <f t="shared" si="118"/>
        <v>0.19423590361041601</v>
      </c>
      <c r="BA85" s="37">
        <f t="shared" si="97"/>
        <v>0.97416855876110175</v>
      </c>
      <c r="BB85" s="37">
        <f t="shared" si="104"/>
        <v>0.24841583823061236</v>
      </c>
      <c r="BC85" s="16" t="s">
        <v>17</v>
      </c>
      <c r="BD85" s="37">
        <f t="shared" si="98"/>
        <v>0.65823215672230817</v>
      </c>
      <c r="BE85" s="37">
        <f t="shared" si="106"/>
        <v>0.44070100736357121</v>
      </c>
      <c r="BF85" s="37">
        <f t="shared" si="105"/>
        <v>0.66332072939420017</v>
      </c>
      <c r="BG85" s="16"/>
      <c r="BH85" s="21">
        <v>75.856853446978533</v>
      </c>
      <c r="BI85" s="21">
        <v>69.596445679053616</v>
      </c>
      <c r="BJ85" s="21"/>
      <c r="BK85" s="21">
        <v>19.054048555014109</v>
      </c>
      <c r="BL85" s="21">
        <v>26.579433419585005</v>
      </c>
      <c r="BM85" s="21">
        <v>0.13073094559014653</v>
      </c>
      <c r="BN85" s="21">
        <v>6.2782666469223951</v>
      </c>
      <c r="BO85" s="21">
        <v>22.72689946744979</v>
      </c>
      <c r="BP85" s="21">
        <v>25.762599929431644</v>
      </c>
      <c r="BQ85" s="21"/>
      <c r="BR85" s="21">
        <v>16.999937225450676</v>
      </c>
      <c r="BS85" s="21"/>
      <c r="BT85" s="21">
        <v>2.2253746969773078</v>
      </c>
      <c r="BU85" s="21">
        <v>33.257062119700144</v>
      </c>
      <c r="BV85" s="21">
        <v>3.3621620346571057</v>
      </c>
      <c r="BW85" s="21"/>
      <c r="BX85" s="21">
        <v>47.071400773174226</v>
      </c>
      <c r="BY85" s="21">
        <v>5.5352572831454685</v>
      </c>
      <c r="BZ85" s="21">
        <v>8.5870566155291321</v>
      </c>
      <c r="CA85" s="21"/>
      <c r="CB85" s="21">
        <v>15.796045432051503</v>
      </c>
      <c r="CC85" s="21">
        <v>61.431485129153231</v>
      </c>
      <c r="CD85" s="21">
        <v>31.782461032072124</v>
      </c>
      <c r="CE85" s="21">
        <v>1.1449238629303415</v>
      </c>
      <c r="CF85" s="21">
        <v>9.4836539193726495</v>
      </c>
      <c r="CG85" s="21">
        <v>29.475014651279722</v>
      </c>
      <c r="CH85" s="21">
        <v>40.944234306836037</v>
      </c>
      <c r="CI85" s="21">
        <v>33.335461564143777</v>
      </c>
      <c r="CJ85" s="21">
        <v>12.388146225783299</v>
      </c>
      <c r="CK85" s="21">
        <v>100</v>
      </c>
      <c r="CL85" s="21">
        <v>24.095558607634871</v>
      </c>
      <c r="CM85" s="21">
        <v>57.917166625493323</v>
      </c>
      <c r="CN85" s="21"/>
      <c r="CO85" s="21"/>
      <c r="CP85" s="21">
        <v>49.761704376479045</v>
      </c>
      <c r="CQ85" s="21">
        <v>9.1913648839279407</v>
      </c>
      <c r="CR85" s="21"/>
      <c r="CS85" s="21">
        <v>2.8913178148900287</v>
      </c>
      <c r="CT85" s="4"/>
    </row>
    <row r="86" spans="1:98" s="1" customFormat="1">
      <c r="A86" s="12" t="s">
        <v>65</v>
      </c>
      <c r="B86" s="33" t="s">
        <v>515</v>
      </c>
      <c r="C86" s="3" t="s">
        <v>66</v>
      </c>
      <c r="D86" s="3" t="s">
        <v>0</v>
      </c>
      <c r="E86" s="3" t="s">
        <v>0</v>
      </c>
      <c r="F86" s="3" t="s">
        <v>0</v>
      </c>
      <c r="G86" s="3" t="s">
        <v>515</v>
      </c>
      <c r="H86" s="3" t="s">
        <v>515</v>
      </c>
      <c r="I86" s="24">
        <v>1161.8900000000001</v>
      </c>
      <c r="J86" s="24">
        <v>1162.47</v>
      </c>
      <c r="K86" s="24">
        <v>4.9918666999451501E-2</v>
      </c>
      <c r="L86" s="3">
        <v>17</v>
      </c>
      <c r="M86" s="3">
        <v>998</v>
      </c>
      <c r="N86" s="3" t="s">
        <v>420</v>
      </c>
      <c r="O86" s="16" t="s">
        <v>17</v>
      </c>
      <c r="P86" s="17">
        <f t="shared" si="81"/>
        <v>34.973125796197401</v>
      </c>
      <c r="Q86" s="17">
        <f t="shared" si="99"/>
        <v>31.438769063511941</v>
      </c>
      <c r="R86" s="17">
        <f t="shared" si="82"/>
        <v>28.645283633796563</v>
      </c>
      <c r="S86" s="17">
        <f t="shared" si="83"/>
        <v>23.750897176375076</v>
      </c>
      <c r="T86" s="17">
        <f t="shared" si="84"/>
        <v>36.808689752891048</v>
      </c>
      <c r="U86" s="17">
        <f t="shared" si="85"/>
        <v>33.890827985354797</v>
      </c>
      <c r="V86" s="17">
        <f t="shared" si="86"/>
        <v>51.12275788343679</v>
      </c>
      <c r="W86" s="17">
        <f t="shared" si="87"/>
        <v>29.201079259791875</v>
      </c>
      <c r="X86" s="17">
        <f t="shared" si="88"/>
        <v>7.58519259982695</v>
      </c>
      <c r="Y86" s="17">
        <f t="shared" si="100"/>
        <v>6.990098587463442</v>
      </c>
      <c r="Z86" s="17">
        <f t="shared" si="89"/>
        <v>7.8552197244919926</v>
      </c>
      <c r="AA86" s="17">
        <f t="shared" si="90"/>
        <v>6.0813988837044839</v>
      </c>
      <c r="AB86" s="17">
        <f t="shared" si="91"/>
        <v>5.6128050214701348</v>
      </c>
      <c r="AC86" s="17">
        <f t="shared" si="92"/>
        <v>2.926008586771216</v>
      </c>
      <c r="AD86" s="17">
        <f t="shared" si="93"/>
        <v>12.931409148534875</v>
      </c>
      <c r="AE86" s="17">
        <f t="shared" si="101"/>
        <v>8.9954383762484085</v>
      </c>
      <c r="AF86" s="16" t="s">
        <v>17</v>
      </c>
      <c r="AG86" s="31">
        <f t="shared" si="107"/>
        <v>0</v>
      </c>
      <c r="AH86" s="22">
        <f t="shared" si="108"/>
        <v>-0.15370201347792742</v>
      </c>
      <c r="AI86" s="22">
        <f t="shared" si="109"/>
        <v>-0.28794912286947083</v>
      </c>
      <c r="AJ86" s="22">
        <f t="shared" si="110"/>
        <v>-0.55826473424029599</v>
      </c>
      <c r="AK86" s="22">
        <f t="shared" si="111"/>
        <v>7.3799650585561496E-2</v>
      </c>
      <c r="AL86" s="22">
        <f t="shared" si="112"/>
        <v>-4.5351862009501025E-2</v>
      </c>
      <c r="AM86" s="22">
        <f t="shared" si="113"/>
        <v>0.54771892075597817</v>
      </c>
      <c r="AN86" s="22">
        <f t="shared" si="114"/>
        <v>-0.26022505418049252</v>
      </c>
      <c r="AO86" s="16" t="s">
        <v>17</v>
      </c>
      <c r="AP86" s="18">
        <v>0.16362414</v>
      </c>
      <c r="AQ86" s="18">
        <v>0.40235539999999997</v>
      </c>
      <c r="AR86" s="18">
        <v>0.53301920000000003</v>
      </c>
      <c r="AS86" s="18">
        <v>0.15628168000000001</v>
      </c>
      <c r="AT86" s="18">
        <v>9.7554520000000006E-2</v>
      </c>
      <c r="AU86" s="4" t="s">
        <v>17</v>
      </c>
      <c r="AV86" s="37">
        <f t="shared" si="103"/>
        <v>0.74196076786524112</v>
      </c>
      <c r="AW86" s="37">
        <f t="shared" si="115"/>
        <v>0.58099068593912806</v>
      </c>
      <c r="AX86" s="37">
        <f t="shared" si="116"/>
        <v>0.28320661366528255</v>
      </c>
      <c r="AY86" s="37">
        <f t="shared" si="117"/>
        <v>0.85101738060089582</v>
      </c>
      <c r="AZ86" s="37">
        <f t="shared" si="118"/>
        <v>0.89912740517776968</v>
      </c>
      <c r="BA86" s="37">
        <f t="shared" si="97"/>
        <v>0.31994712912152568</v>
      </c>
      <c r="BB86" s="37">
        <f t="shared" si="104"/>
        <v>0.63728619829931343</v>
      </c>
      <c r="BC86" s="16" t="s">
        <v>17</v>
      </c>
      <c r="BD86" s="37">
        <f t="shared" si="98"/>
        <v>0.6609860812727959</v>
      </c>
      <c r="BE86" s="37">
        <f t="shared" si="106"/>
        <v>0.35281181083744684</v>
      </c>
      <c r="BF86" s="37">
        <f t="shared" si="105"/>
        <v>0.49729315559971088</v>
      </c>
      <c r="BG86" s="16"/>
      <c r="BH86" s="21">
        <v>58.313254459623387</v>
      </c>
      <c r="BI86" s="21">
        <v>33.556450125143769</v>
      </c>
      <c r="BJ86" s="21">
        <v>10.557606472575497</v>
      </c>
      <c r="BK86" s="21">
        <v>34.684300921916027</v>
      </c>
      <c r="BL86" s="21">
        <v>37.754017001728307</v>
      </c>
      <c r="BM86" s="21">
        <v>23.52083576235324</v>
      </c>
      <c r="BN86" s="21">
        <v>26.731416219332942</v>
      </c>
      <c r="BO86" s="21">
        <v>23.22925707120379</v>
      </c>
      <c r="BP86" s="21">
        <v>52.273567201157796</v>
      </c>
      <c r="BQ86" s="21">
        <v>22.859734054725077</v>
      </c>
      <c r="BR86" s="21">
        <v>49.89012135147842</v>
      </c>
      <c r="BS86" s="21">
        <v>12.665087625931314</v>
      </c>
      <c r="BT86" s="21">
        <v>29.166191503051454</v>
      </c>
      <c r="BU86" s="21">
        <v>19.892133925535564</v>
      </c>
      <c r="BV86" s="21">
        <v>22.161819709018943</v>
      </c>
      <c r="BW86" s="21">
        <v>11.407648358494473</v>
      </c>
      <c r="BX86" s="21">
        <v>46.9927969137199</v>
      </c>
      <c r="BY86" s="21">
        <v>18.30008697510651</v>
      </c>
      <c r="BZ86" s="21">
        <v>30.560477919786226</v>
      </c>
      <c r="CA86" s="21">
        <v>30.399696561886646</v>
      </c>
      <c r="CB86" s="21">
        <v>24.700481775780524</v>
      </c>
      <c r="CC86" s="21">
        <v>56.144263229420268</v>
      </c>
      <c r="CD86" s="21">
        <v>42.23852927758157</v>
      </c>
      <c r="CE86" s="21">
        <v>32.009851757108905</v>
      </c>
      <c r="CF86" s="21">
        <v>29.512853525098755</v>
      </c>
      <c r="CG86" s="21">
        <v>29.667768752941083</v>
      </c>
      <c r="CH86" s="21">
        <v>32.977350929438913</v>
      </c>
      <c r="CI86" s="21">
        <v>45.286314962186346</v>
      </c>
      <c r="CJ86" s="21">
        <v>26.270598014708696</v>
      </c>
      <c r="CK86" s="21">
        <v>100</v>
      </c>
      <c r="CL86" s="21">
        <v>45.634080281691517</v>
      </c>
      <c r="CM86" s="21">
        <v>50.097354655862446</v>
      </c>
      <c r="CN86" s="21">
        <v>33.611756464921299</v>
      </c>
      <c r="CO86" s="21">
        <v>15.869885767925716</v>
      </c>
      <c r="CP86" s="21">
        <v>64.078953076003089</v>
      </c>
      <c r="CQ86" s="21">
        <v>26.21181670870865</v>
      </c>
      <c r="CR86" s="21">
        <v>15.283035186114738</v>
      </c>
      <c r="CS86" s="21">
        <v>24.561705560207184</v>
      </c>
      <c r="CT86" s="4"/>
    </row>
    <row r="87" spans="1:98" s="1" customFormat="1">
      <c r="A87" s="12" t="s">
        <v>65</v>
      </c>
      <c r="B87" s="33" t="s">
        <v>516</v>
      </c>
      <c r="C87" s="3" t="s">
        <v>66</v>
      </c>
      <c r="D87" s="3" t="s">
        <v>0</v>
      </c>
      <c r="E87" s="3" t="s">
        <v>0</v>
      </c>
      <c r="F87" s="3" t="s">
        <v>0</v>
      </c>
      <c r="G87" s="3" t="s">
        <v>516</v>
      </c>
      <c r="H87" s="3" t="s">
        <v>516</v>
      </c>
      <c r="I87" s="24">
        <v>1182.47</v>
      </c>
      <c r="J87" s="24">
        <v>1189.8599999999999</v>
      </c>
      <c r="K87" s="24">
        <v>0.62496300117549397</v>
      </c>
      <c r="L87" s="3">
        <v>3</v>
      </c>
      <c r="M87" s="3">
        <v>996</v>
      </c>
      <c r="N87" s="3" t="s">
        <v>420</v>
      </c>
      <c r="O87" s="16" t="s">
        <v>17</v>
      </c>
      <c r="P87" s="17">
        <f t="shared" si="81"/>
        <v>23.368881227474297</v>
      </c>
      <c r="Q87" s="17">
        <f t="shared" si="99"/>
        <v>30.71166948857292</v>
      </c>
      <c r="R87" s="17">
        <f t="shared" si="82"/>
        <v>26.944553029150256</v>
      </c>
      <c r="S87" s="17">
        <f t="shared" si="83"/>
        <v>23.991512710003612</v>
      </c>
      <c r="T87" s="17">
        <f t="shared" si="84"/>
        <v>58.741514976338784</v>
      </c>
      <c r="U87" s="17">
        <f t="shared" si="85"/>
        <v>71.893396675410855</v>
      </c>
      <c r="V87" s="17">
        <f t="shared" si="86"/>
        <v>65.756840527042002</v>
      </c>
      <c r="W87" s="17">
        <f t="shared" si="87"/>
        <v>54.758468777984433</v>
      </c>
      <c r="X87" s="17">
        <f t="shared" si="88"/>
        <v>2.0315525257224087</v>
      </c>
      <c r="Y87" s="17">
        <f t="shared" si="100"/>
        <v>3.9388296042893267</v>
      </c>
      <c r="Z87" s="17">
        <f t="shared" si="89"/>
        <v>3.5410501601097688</v>
      </c>
      <c r="AA87" s="17">
        <f t="shared" si="90"/>
        <v>1.8121432484720101</v>
      </c>
      <c r="AB87" s="17">
        <f t="shared" si="91"/>
        <v>7.2930349915840962</v>
      </c>
      <c r="AC87" s="17">
        <f t="shared" si="92"/>
        <v>7.6348455821988681</v>
      </c>
      <c r="AD87" s="17">
        <f t="shared" si="93"/>
        <v>3.7523654163992517</v>
      </c>
      <c r="AE87" s="17">
        <f t="shared" si="101"/>
        <v>13.153384876934588</v>
      </c>
      <c r="AF87" s="16" t="s">
        <v>17</v>
      </c>
      <c r="AG87" s="31">
        <f t="shared" si="107"/>
        <v>0</v>
      </c>
      <c r="AH87" s="22">
        <f t="shared" si="108"/>
        <v>0.39419827192147622</v>
      </c>
      <c r="AI87" s="22">
        <f t="shared" si="109"/>
        <v>0.20540498718820202</v>
      </c>
      <c r="AJ87" s="22">
        <f t="shared" si="110"/>
        <v>3.7935457604535004E-2</v>
      </c>
      <c r="AK87" s="22">
        <f t="shared" si="111"/>
        <v>1.3297918065193313</v>
      </c>
      <c r="AL87" s="22">
        <f t="shared" si="112"/>
        <v>1.6212705993630065</v>
      </c>
      <c r="AM87" s="22">
        <f t="shared" si="113"/>
        <v>1.4925523147998867</v>
      </c>
      <c r="AN87" s="22">
        <f t="shared" si="114"/>
        <v>1.2284934372591789</v>
      </c>
      <c r="AO87" s="16" t="s">
        <v>17</v>
      </c>
      <c r="AP87" s="18">
        <v>1.6046384E-8</v>
      </c>
      <c r="AQ87" s="18">
        <v>0.29899271999999999</v>
      </c>
      <c r="AR87" s="18">
        <v>0.87912049999999997</v>
      </c>
      <c r="AS87" s="18">
        <v>3.5816092000000001E-6</v>
      </c>
      <c r="AT87" s="18">
        <v>0.1950633</v>
      </c>
      <c r="AU87" s="4" t="s">
        <v>17</v>
      </c>
      <c r="AV87" s="37">
        <f t="shared" si="103"/>
        <v>0.16399000201110769</v>
      </c>
      <c r="AW87" s="37">
        <f t="shared" si="115"/>
        <v>0.42194122951662016</v>
      </c>
      <c r="AX87" s="37">
        <f t="shared" si="116"/>
        <v>0.82490300199948696</v>
      </c>
      <c r="AY87" s="37">
        <f t="shared" si="117"/>
        <v>6.6837850948483811E-3</v>
      </c>
      <c r="AZ87" s="37">
        <f t="shared" si="118"/>
        <v>2.2879516864763301E-3</v>
      </c>
      <c r="BA87" s="37">
        <f t="shared" si="97"/>
        <v>5.1096687839531813E-5</v>
      </c>
      <c r="BB87" s="37">
        <f t="shared" si="104"/>
        <v>7.4838131783830322E-2</v>
      </c>
      <c r="BC87" s="16" t="s">
        <v>658</v>
      </c>
      <c r="BD87" s="37">
        <f t="shared" si="98"/>
        <v>0.24821344388501637</v>
      </c>
      <c r="BE87" s="37">
        <f t="shared" si="106"/>
        <v>0.42530222178220328</v>
      </c>
      <c r="BF87" s="37">
        <f t="shared" si="105"/>
        <v>0.79966198193622984</v>
      </c>
      <c r="BG87" s="16"/>
      <c r="BH87" s="21">
        <v>23.483183078175166</v>
      </c>
      <c r="BI87" s="21">
        <v>25.954288843881436</v>
      </c>
      <c r="BJ87" s="21">
        <v>28.23399597491056</v>
      </c>
      <c r="BK87" s="21">
        <v>23.018967600546571</v>
      </c>
      <c r="BL87" s="21">
        <v>16.153970639857757</v>
      </c>
      <c r="BM87" s="21">
        <v>32.000638621310692</v>
      </c>
      <c r="BN87" s="21">
        <v>39.636809201228409</v>
      </c>
      <c r="BO87" s="21">
        <v>30.737303140909209</v>
      </c>
      <c r="BP87" s="21">
        <v>20.471926990843372</v>
      </c>
      <c r="BQ87" s="21">
        <v>37.404523895488822</v>
      </c>
      <c r="BR87" s="21">
        <v>22.871102995931878</v>
      </c>
      <c r="BS87" s="21">
        <v>22.324648830273873</v>
      </c>
      <c r="BT87" s="21">
        <v>25.177936394906457</v>
      </c>
      <c r="BU87" s="21">
        <v>25.640864362388946</v>
      </c>
      <c r="BV87" s="21">
        <v>19.566987348575978</v>
      </c>
      <c r="BW87" s="21">
        <v>21.358974142013416</v>
      </c>
      <c r="BX87" s="21">
        <v>29.999044238518938</v>
      </c>
      <c r="BY87" s="21">
        <v>23.391693458520795</v>
      </c>
      <c r="BZ87" s="21">
        <v>81.95253971292604</v>
      </c>
      <c r="CA87" s="21">
        <v>60.432593773967213</v>
      </c>
      <c r="CB87" s="21">
        <v>42.649158881565207</v>
      </c>
      <c r="CC87" s="21">
        <v>43.744521041741656</v>
      </c>
      <c r="CD87" s="21">
        <v>64.9287614714938</v>
      </c>
      <c r="CE87" s="21">
        <v>88.630357456156574</v>
      </c>
      <c r="CF87" s="21">
        <v>91.868676235704655</v>
      </c>
      <c r="CG87" s="21">
        <v>56.178040131448491</v>
      </c>
      <c r="CH87" s="21">
        <v>64.499201520808541</v>
      </c>
      <c r="CI87" s="21">
        <v>58.290708032935981</v>
      </c>
      <c r="CJ87" s="21">
        <v>77.406653534103683</v>
      </c>
      <c r="CK87" s="21">
        <v>55.058481066105948</v>
      </c>
      <c r="CL87" s="21">
        <v>69.918795702904816</v>
      </c>
      <c r="CM87" s="21">
        <v>62.480226156412421</v>
      </c>
      <c r="CN87" s="21">
        <v>63.920046175683098</v>
      </c>
      <c r="CO87" s="21">
        <v>100</v>
      </c>
      <c r="CP87" s="21">
        <v>61.242002704592466</v>
      </c>
      <c r="CQ87" s="21">
        <v>39.010012621617548</v>
      </c>
      <c r="CR87" s="21">
        <v>52.201078809606358</v>
      </c>
      <c r="CS87" s="21">
        <v>21.339249754105776</v>
      </c>
      <c r="CT87" s="4" t="s">
        <v>653</v>
      </c>
    </row>
    <row r="88" spans="1:98" s="1" customFormat="1">
      <c r="A88" s="12" t="s">
        <v>65</v>
      </c>
      <c r="B88" s="33" t="s">
        <v>517</v>
      </c>
      <c r="C88" s="3" t="s">
        <v>66</v>
      </c>
      <c r="D88" s="3" t="s">
        <v>0</v>
      </c>
      <c r="E88" s="3" t="s">
        <v>0</v>
      </c>
      <c r="F88" s="3" t="s">
        <v>0</v>
      </c>
      <c r="G88" s="3" t="s">
        <v>517</v>
      </c>
      <c r="H88" s="3" t="s">
        <v>517</v>
      </c>
      <c r="I88" s="24">
        <v>1356.33</v>
      </c>
      <c r="J88" s="24">
        <v>1354.9</v>
      </c>
      <c r="K88" s="24">
        <v>-0.105431569013428</v>
      </c>
      <c r="L88" s="3">
        <v>6</v>
      </c>
      <c r="M88" s="3">
        <v>999</v>
      </c>
      <c r="N88" s="3" t="s">
        <v>420</v>
      </c>
      <c r="O88" s="16" t="s">
        <v>17</v>
      </c>
      <c r="P88" s="17">
        <f t="shared" si="81"/>
        <v>33.445470816741967</v>
      </c>
      <c r="Q88" s="17">
        <f t="shared" si="99"/>
        <v>28.862189131497622</v>
      </c>
      <c r="R88" s="17">
        <f t="shared" si="82"/>
        <v>31.900888221633465</v>
      </c>
      <c r="S88" s="17">
        <f t="shared" si="83"/>
        <v>34.74593459273234</v>
      </c>
      <c r="T88" s="17">
        <f t="shared" si="84"/>
        <v>69.290487464997184</v>
      </c>
      <c r="U88" s="17">
        <f t="shared" si="85"/>
        <v>75.583911769979437</v>
      </c>
      <c r="V88" s="17">
        <f t="shared" si="86"/>
        <v>59.128988994169333</v>
      </c>
      <c r="W88" s="17">
        <f t="shared" si="87"/>
        <v>70.736440938615516</v>
      </c>
      <c r="X88" s="17">
        <f t="shared" si="88"/>
        <v>4.7645472867554011</v>
      </c>
      <c r="Y88" s="17">
        <f t="shared" si="100"/>
        <v>2.9406970631872631</v>
      </c>
      <c r="Z88" s="17">
        <f t="shared" si="89"/>
        <v>3.9140493683944757</v>
      </c>
      <c r="AA88" s="17">
        <f t="shared" si="90"/>
        <v>5.7209310721872715</v>
      </c>
      <c r="AB88" s="17">
        <f t="shared" si="91"/>
        <v>6.0920589552163209</v>
      </c>
      <c r="AC88" s="17">
        <f t="shared" si="92"/>
        <v>12.213869077735913</v>
      </c>
      <c r="AD88" s="17">
        <f t="shared" si="93"/>
        <v>3.2924055019451184</v>
      </c>
      <c r="AE88" s="17">
        <f t="shared" si="101"/>
        <v>5.9669932713686507</v>
      </c>
      <c r="AF88" s="16" t="s">
        <v>17</v>
      </c>
      <c r="AG88" s="31">
        <f t="shared" si="107"/>
        <v>0</v>
      </c>
      <c r="AH88" s="22">
        <f t="shared" si="108"/>
        <v>-0.21263012531356426</v>
      </c>
      <c r="AI88" s="22">
        <f t="shared" si="109"/>
        <v>-6.8214260692415846E-2</v>
      </c>
      <c r="AJ88" s="22">
        <f t="shared" si="110"/>
        <v>5.5033332436641699E-2</v>
      </c>
      <c r="AK88" s="22">
        <f t="shared" si="111"/>
        <v>1.0508464513320195</v>
      </c>
      <c r="AL88" s="22">
        <f t="shared" si="112"/>
        <v>1.1762683313381004</v>
      </c>
      <c r="AM88" s="22">
        <f t="shared" si="113"/>
        <v>0.82205475523015015</v>
      </c>
      <c r="AN88" s="22">
        <f t="shared" si="114"/>
        <v>1.0806427780984909</v>
      </c>
      <c r="AO88" s="16" t="s">
        <v>17</v>
      </c>
      <c r="AP88" s="18">
        <v>8.7167509999999996E-9</v>
      </c>
      <c r="AQ88" s="18">
        <v>0.67013233999999999</v>
      </c>
      <c r="AR88" s="18">
        <v>0.53474533999999996</v>
      </c>
      <c r="AS88" s="18">
        <v>7.6520313999999995E-7</v>
      </c>
      <c r="AT88" s="18">
        <v>0.62636506999999997</v>
      </c>
      <c r="AU88" s="4" t="s">
        <v>17</v>
      </c>
      <c r="AV88" s="37">
        <f t="shared" si="103"/>
        <v>0.4424647003828277</v>
      </c>
      <c r="AW88" s="37">
        <f t="shared" si="115"/>
        <v>0.80941573117644172</v>
      </c>
      <c r="AX88" s="37">
        <f t="shared" si="116"/>
        <v>0.86581517109923678</v>
      </c>
      <c r="AY88" s="37">
        <f t="shared" si="117"/>
        <v>1.94699918300503E-3</v>
      </c>
      <c r="AZ88" s="37">
        <f t="shared" si="118"/>
        <v>2.24041296554299E-2</v>
      </c>
      <c r="BA88" s="37">
        <f t="shared" si="97"/>
        <v>2.9130428752017186E-3</v>
      </c>
      <c r="BB88" s="37">
        <f t="shared" si="104"/>
        <v>1.3982404005632061E-3</v>
      </c>
      <c r="BC88" s="16" t="s">
        <v>658</v>
      </c>
      <c r="BD88" s="37">
        <f t="shared" si="98"/>
        <v>0.66130830878607605</v>
      </c>
      <c r="BE88" s="37">
        <f t="shared" si="106"/>
        <v>0.19143822385084164</v>
      </c>
      <c r="BF88" s="37">
        <f t="shared" si="105"/>
        <v>0.8695643730573851</v>
      </c>
      <c r="BG88" s="16"/>
      <c r="BH88" s="21">
        <v>45.714109594810594</v>
      </c>
      <c r="BI88" s="21">
        <v>26.394235337658039</v>
      </c>
      <c r="BJ88" s="21">
        <v>22.725871848188309</v>
      </c>
      <c r="BK88" s="21">
        <v>28.331077024596329</v>
      </c>
      <c r="BL88" s="21">
        <v>44.062060278456563</v>
      </c>
      <c r="BM88" s="21">
        <v>31.585592815531143</v>
      </c>
      <c r="BN88" s="21">
        <v>24.653208266872959</v>
      </c>
      <c r="BO88" s="21">
        <v>23.378563292744662</v>
      </c>
      <c r="BP88" s="21">
        <v>35.831392150841729</v>
      </c>
      <c r="BQ88" s="21">
        <v>37.119339403532251</v>
      </c>
      <c r="BR88" s="21">
        <v>24.128659975051733</v>
      </c>
      <c r="BS88" s="21">
        <v>39.994547844303426</v>
      </c>
      <c r="BT88" s="21">
        <v>26.361005663646448</v>
      </c>
      <c r="BU88" s="21">
        <v>25.920053102115411</v>
      </c>
      <c r="BV88" s="21">
        <v>28.033553547697437</v>
      </c>
      <c r="BW88" s="21">
        <v>49.25357760850445</v>
      </c>
      <c r="BX88" s="21">
        <v>47.922721539472676</v>
      </c>
      <c r="BY88" s="21">
        <v>22.599767165871722</v>
      </c>
      <c r="BZ88" s="21">
        <v>78.668707253124353</v>
      </c>
      <c r="CA88" s="21">
        <v>48.781383279390347</v>
      </c>
      <c r="CB88" s="21">
        <v>69.112452849451572</v>
      </c>
      <c r="CC88" s="21">
        <v>65.733221713985643</v>
      </c>
      <c r="CD88" s="21">
        <v>84.156672229033987</v>
      </c>
      <c r="CE88" s="21">
        <v>93.677573913061181</v>
      </c>
      <c r="CF88" s="21">
        <v>86.434605265348878</v>
      </c>
      <c r="CG88" s="21">
        <v>100</v>
      </c>
      <c r="CH88" s="21">
        <v>65.007104823048451</v>
      </c>
      <c r="CI88" s="21">
        <v>32.80027484843864</v>
      </c>
      <c r="CJ88" s="21">
        <v>64.649889447226954</v>
      </c>
      <c r="CK88" s="21">
        <v>56.63626348981343</v>
      </c>
      <c r="CL88" s="21">
        <v>57.86672989466377</v>
      </c>
      <c r="CM88" s="21">
        <v>48.839859422598622</v>
      </c>
      <c r="CN88" s="21">
        <v>67.652202716543897</v>
      </c>
      <c r="CO88" s="21">
        <v>83.062984661324947</v>
      </c>
      <c r="CP88" s="21">
        <v>64.899621128346013</v>
      </c>
      <c r="CQ88" s="21">
        <v>74.806401739136987</v>
      </c>
      <c r="CR88" s="21">
        <v>50.39389668590443</v>
      </c>
      <c r="CS88" s="21">
        <v>80.519300478365153</v>
      </c>
      <c r="CT88" s="4" t="s">
        <v>653</v>
      </c>
    </row>
    <row r="89" spans="1:98" s="1" customFormat="1">
      <c r="A89" s="12" t="s">
        <v>65</v>
      </c>
      <c r="B89" s="33" t="s">
        <v>518</v>
      </c>
      <c r="C89" s="3" t="s">
        <v>66</v>
      </c>
      <c r="D89" s="3" t="s">
        <v>0</v>
      </c>
      <c r="E89" s="3" t="s">
        <v>0</v>
      </c>
      <c r="F89" s="3" t="s">
        <v>0</v>
      </c>
      <c r="G89" s="3" t="s">
        <v>518</v>
      </c>
      <c r="H89" s="3" t="s">
        <v>518</v>
      </c>
      <c r="I89" s="24">
        <v>1360.81</v>
      </c>
      <c r="J89" s="24">
        <v>1365.51</v>
      </c>
      <c r="K89" s="24">
        <v>0.34538252952286103</v>
      </c>
      <c r="L89" s="3">
        <v>5</v>
      </c>
      <c r="M89" s="3">
        <v>998</v>
      </c>
      <c r="N89" s="3" t="s">
        <v>420</v>
      </c>
      <c r="O89" s="16" t="s">
        <v>17</v>
      </c>
      <c r="P89" s="17">
        <f t="shared" si="81"/>
        <v>39.010556076101366</v>
      </c>
      <c r="Q89" s="17">
        <f t="shared" si="99"/>
        <v>59.821493492579251</v>
      </c>
      <c r="R89" s="17">
        <f t="shared" si="82"/>
        <v>57.868718104973262</v>
      </c>
      <c r="S89" s="17">
        <f t="shared" si="83"/>
        <v>43.196775872827686</v>
      </c>
      <c r="T89" s="17">
        <f t="shared" si="84"/>
        <v>62.609978153168676</v>
      </c>
      <c r="U89" s="17">
        <f t="shared" si="85"/>
        <v>79.598118149542358</v>
      </c>
      <c r="V89" s="17">
        <f t="shared" si="86"/>
        <v>82.025036677802063</v>
      </c>
      <c r="W89" s="17">
        <f t="shared" si="87"/>
        <v>50.562512794256492</v>
      </c>
      <c r="X89" s="17">
        <f t="shared" si="88"/>
        <v>4.4161112401478686</v>
      </c>
      <c r="Y89" s="17">
        <f t="shared" si="100"/>
        <v>5.4884586600995062</v>
      </c>
      <c r="Z89" s="17">
        <f t="shared" si="89"/>
        <v>7.8123998755984561</v>
      </c>
      <c r="AA89" s="17">
        <f t="shared" si="90"/>
        <v>4.8294501287104881</v>
      </c>
      <c r="AB89" s="17">
        <f t="shared" si="91"/>
        <v>6.8334274324736732</v>
      </c>
      <c r="AC89" s="17">
        <f t="shared" si="92"/>
        <v>11.308562680094724</v>
      </c>
      <c r="AD89" s="17">
        <f t="shared" si="93"/>
        <v>5.7072209752999781</v>
      </c>
      <c r="AE89" s="17">
        <f t="shared" si="101"/>
        <v>5.7277914786266653</v>
      </c>
      <c r="AF89" s="16" t="s">
        <v>17</v>
      </c>
      <c r="AG89" s="31">
        <f t="shared" si="107"/>
        <v>0</v>
      </c>
      <c r="AH89" s="22">
        <f t="shared" si="108"/>
        <v>0.61679936555984805</v>
      </c>
      <c r="AI89" s="22">
        <f t="shared" si="109"/>
        <v>0.56891912279080725</v>
      </c>
      <c r="AJ89" s="22">
        <f t="shared" si="110"/>
        <v>0.14705907291673451</v>
      </c>
      <c r="AK89" s="22">
        <f t="shared" si="111"/>
        <v>0.6825280344014617</v>
      </c>
      <c r="AL89" s="22">
        <f t="shared" si="112"/>
        <v>1.0288697597152019</v>
      </c>
      <c r="AM89" s="22">
        <f t="shared" si="113"/>
        <v>1.0721997704400172</v>
      </c>
      <c r="AN89" s="22">
        <f t="shared" si="114"/>
        <v>0.37420359918957452</v>
      </c>
      <c r="AO89" s="16" t="s">
        <v>17</v>
      </c>
      <c r="AP89" s="18">
        <v>6.0833320000000003E-4</v>
      </c>
      <c r="AQ89" s="18">
        <v>2.0045990000000001E-3</v>
      </c>
      <c r="AR89" s="18">
        <v>0.59562150000000003</v>
      </c>
      <c r="AS89" s="18">
        <v>6.6027439999999998E-3</v>
      </c>
      <c r="AT89" s="18">
        <v>3.9280093999999998E-3</v>
      </c>
      <c r="AU89" s="4" t="s">
        <v>17</v>
      </c>
      <c r="AV89" s="37">
        <f t="shared" si="103"/>
        <v>2.4530256560748972E-2</v>
      </c>
      <c r="AW89" s="37">
        <f t="shared" si="115"/>
        <v>9.129425716359986E-2</v>
      </c>
      <c r="AX89" s="37">
        <f t="shared" si="116"/>
        <v>0.54039427930271899</v>
      </c>
      <c r="AY89" s="37">
        <f t="shared" si="117"/>
        <v>2.3544673486896723E-2</v>
      </c>
      <c r="AZ89" s="37">
        <f t="shared" si="118"/>
        <v>1.9340575807444339E-2</v>
      </c>
      <c r="BA89" s="37">
        <f t="shared" si="97"/>
        <v>4.2792537170385553E-4</v>
      </c>
      <c r="BB89" s="37">
        <f t="shared" si="104"/>
        <v>0.15131874592384553</v>
      </c>
      <c r="BC89" s="16" t="s">
        <v>659</v>
      </c>
      <c r="BD89" s="37">
        <f t="shared" si="98"/>
        <v>0.24194757112852283</v>
      </c>
      <c r="BE89" s="37">
        <f t="shared" si="106"/>
        <v>6.1857363871597799E-2</v>
      </c>
      <c r="BF89" s="37">
        <f t="shared" si="105"/>
        <v>0.21470234702283442</v>
      </c>
      <c r="BG89" s="16"/>
      <c r="BH89" s="21">
        <v>27.940755517956703</v>
      </c>
      <c r="BI89" s="21">
        <v>34.377724926511739</v>
      </c>
      <c r="BJ89" s="21">
        <v>36.27719342885888</v>
      </c>
      <c r="BK89" s="21">
        <v>54.086152828492068</v>
      </c>
      <c r="BL89" s="21">
        <v>42.370953678687428</v>
      </c>
      <c r="BM89" s="21">
        <v>49.950637826346124</v>
      </c>
      <c r="BN89" s="21">
        <v>51.928472083272844</v>
      </c>
      <c r="BO89" s="21">
        <v>73.39208314952171</v>
      </c>
      <c r="BP89" s="21">
        <v>64.014780911176331</v>
      </c>
      <c r="BQ89" s="21">
        <v>51.570046459325852</v>
      </c>
      <c r="BR89" s="21">
        <v>54.260424577423414</v>
      </c>
      <c r="BS89" s="21">
        <v>80.579397481083674</v>
      </c>
      <c r="BT89" s="21">
        <v>45.06500390206012</v>
      </c>
      <c r="BU89" s="21">
        <v>27.018057367395649</v>
      </c>
      <c r="BV89" s="21">
        <v>47.209530807450854</v>
      </c>
      <c r="BW89" s="21">
        <v>49.355371849951197</v>
      </c>
      <c r="BX89" s="21">
        <v>54.344356131389752</v>
      </c>
      <c r="BY89" s="21">
        <v>38.056563207950965</v>
      </c>
      <c r="BZ89" s="21">
        <v>59.692878547283385</v>
      </c>
      <c r="CA89" s="21">
        <v>38.415233857039922</v>
      </c>
      <c r="CB89" s="21">
        <v>67.32137311361862</v>
      </c>
      <c r="CC89" s="21">
        <v>68.025213904566613</v>
      </c>
      <c r="CD89" s="21">
        <v>79.595191343334804</v>
      </c>
      <c r="CE89" s="21">
        <v>56.729432547930145</v>
      </c>
      <c r="CF89" s="21">
        <v>99.999999999999986</v>
      </c>
      <c r="CG89" s="21">
        <v>99.29164607006895</v>
      </c>
      <c r="CH89" s="21">
        <v>94.246776386045539</v>
      </c>
      <c r="CI89" s="21">
        <v>47.72273574366718</v>
      </c>
      <c r="CJ89" s="21">
        <v>65.379638431957233</v>
      </c>
      <c r="CK89" s="21">
        <v>71.082329710206437</v>
      </c>
      <c r="CL89" s="21">
        <v>91.828305533699535</v>
      </c>
      <c r="CM89" s="21">
        <v>90.480977890771555</v>
      </c>
      <c r="CN89" s="21">
        <v>91.353931822375529</v>
      </c>
      <c r="CO89" s="21">
        <v>45.34098868433712</v>
      </c>
      <c r="CP89" s="21">
        <v>70.487514319972021</v>
      </c>
      <c r="CQ89" s="21">
        <v>46.854749600621787</v>
      </c>
      <c r="CR89" s="21">
        <v>36.185423422035861</v>
      </c>
      <c r="CS89" s="21">
        <v>53.943887944315669</v>
      </c>
      <c r="CT89" s="4" t="s">
        <v>653</v>
      </c>
    </row>
    <row r="90" spans="1:98" s="1" customFormat="1">
      <c r="A90" s="12" t="s">
        <v>65</v>
      </c>
      <c r="B90" s="33" t="s">
        <v>519</v>
      </c>
      <c r="C90" s="3" t="s">
        <v>66</v>
      </c>
      <c r="D90" s="3" t="s">
        <v>0</v>
      </c>
      <c r="E90" s="3" t="s">
        <v>0</v>
      </c>
      <c r="F90" s="3" t="s">
        <v>0</v>
      </c>
      <c r="G90" s="3" t="s">
        <v>519</v>
      </c>
      <c r="H90" s="3" t="s">
        <v>519</v>
      </c>
      <c r="I90" s="24">
        <v>1362.32</v>
      </c>
      <c r="J90" s="24">
        <v>1360.1</v>
      </c>
      <c r="K90" s="24">
        <v>-0.16295730812144099</v>
      </c>
      <c r="L90" s="3">
        <v>3</v>
      </c>
      <c r="M90" s="3">
        <v>984</v>
      </c>
      <c r="N90" s="3" t="s">
        <v>420</v>
      </c>
      <c r="O90" s="16" t="s">
        <v>17</v>
      </c>
      <c r="P90" s="17">
        <f t="shared" si="81"/>
        <v>28.935709092989878</v>
      </c>
      <c r="Q90" s="17">
        <f t="shared" si="99"/>
        <v>17.126715279630972</v>
      </c>
      <c r="R90" s="17">
        <f t="shared" si="82"/>
        <v>41.007083117975746</v>
      </c>
      <c r="S90" s="17">
        <f t="shared" si="83"/>
        <v>39.983682561469713</v>
      </c>
      <c r="T90" s="17">
        <f t="shared" si="84"/>
        <v>71.000489784197569</v>
      </c>
      <c r="U90" s="17">
        <f t="shared" si="85"/>
        <v>64.342825264596854</v>
      </c>
      <c r="V90" s="17">
        <f t="shared" si="86"/>
        <v>61.167957350034285</v>
      </c>
      <c r="W90" s="17">
        <f t="shared" si="87"/>
        <v>75.487038381234868</v>
      </c>
      <c r="X90" s="17">
        <f t="shared" si="88"/>
        <v>11.67683224041993</v>
      </c>
      <c r="Y90" s="17">
        <f t="shared" si="100"/>
        <v>3.3593174144114362</v>
      </c>
      <c r="Z90" s="17">
        <f t="shared" si="89"/>
        <v>8.9349095741134299</v>
      </c>
      <c r="AA90" s="17">
        <f t="shared" si="90"/>
        <v>9.8312111131302586</v>
      </c>
      <c r="AB90" s="17">
        <f t="shared" si="91"/>
        <v>9.4309155659159085</v>
      </c>
      <c r="AC90" s="17">
        <f t="shared" si="92"/>
        <v>7.8057605486420627</v>
      </c>
      <c r="AD90" s="17">
        <f t="shared" si="93"/>
        <v>12.872387965058831</v>
      </c>
      <c r="AE90" s="17">
        <f t="shared" si="101"/>
        <v>6.220477158934071</v>
      </c>
      <c r="AF90" s="16" t="s">
        <v>17</v>
      </c>
      <c r="AG90" s="31">
        <f t="shared" si="107"/>
        <v>0</v>
      </c>
      <c r="AH90" s="22">
        <f t="shared" si="108"/>
        <v>-0.75660251444122384</v>
      </c>
      <c r="AI90" s="22">
        <f t="shared" si="109"/>
        <v>0.50302212776866784</v>
      </c>
      <c r="AJ90" s="22">
        <f t="shared" si="110"/>
        <v>0.46656035378348404</v>
      </c>
      <c r="AK90" s="22">
        <f t="shared" si="111"/>
        <v>1.2949779778737449</v>
      </c>
      <c r="AL90" s="22">
        <f t="shared" si="112"/>
        <v>1.152928286521655</v>
      </c>
      <c r="AM90" s="22">
        <f t="shared" si="113"/>
        <v>1.0799251004001402</v>
      </c>
      <c r="AN90" s="22">
        <f t="shared" si="114"/>
        <v>1.3833779465658866</v>
      </c>
      <c r="AO90" s="16" t="s">
        <v>17</v>
      </c>
      <c r="AP90" s="18">
        <v>3.9127089999999999E-5</v>
      </c>
      <c r="AQ90" s="18">
        <v>0.43648478000000002</v>
      </c>
      <c r="AR90" s="18">
        <v>0.58332055999999999</v>
      </c>
      <c r="AS90" s="18">
        <v>5.3612090000000005E-4</v>
      </c>
      <c r="AT90" s="18">
        <v>0.49384980000000001</v>
      </c>
      <c r="AU90" s="4" t="s">
        <v>17</v>
      </c>
      <c r="AV90" s="37">
        <f t="shared" si="103"/>
        <v>0.42148590357608523</v>
      </c>
      <c r="AW90" s="37">
        <f t="shared" si="115"/>
        <v>0.46068908325649216</v>
      </c>
      <c r="AX90" s="37">
        <f t="shared" si="116"/>
        <v>0.50383047154861338</v>
      </c>
      <c r="AY90" s="37">
        <f t="shared" si="117"/>
        <v>4.2584217580696131E-2</v>
      </c>
      <c r="AZ90" s="37">
        <f t="shared" si="118"/>
        <v>6.8434939692344446E-2</v>
      </c>
      <c r="BA90" s="37">
        <f t="shared" si="97"/>
        <v>0.12345930303270598</v>
      </c>
      <c r="BB90" s="37">
        <f t="shared" si="104"/>
        <v>3.5713362821728892E-2</v>
      </c>
      <c r="BC90" s="16" t="s">
        <v>17</v>
      </c>
      <c r="BD90" s="37">
        <f t="shared" si="98"/>
        <v>0.60188716068027026</v>
      </c>
      <c r="BE90" s="37">
        <f t="shared" si="106"/>
        <v>0.56106667077907912</v>
      </c>
      <c r="BF90" s="37">
        <f t="shared" si="105"/>
        <v>0.70322904040487921</v>
      </c>
      <c r="BG90" s="16"/>
      <c r="BH90" s="21"/>
      <c r="BI90" s="21"/>
      <c r="BJ90" s="21">
        <v>8.2950149790169583</v>
      </c>
      <c r="BK90" s="21">
        <v>48.717374418736966</v>
      </c>
      <c r="BL90" s="21">
        <v>29.794737881215703</v>
      </c>
      <c r="BM90" s="21">
        <v>20.486032694042418</v>
      </c>
      <c r="BN90" s="21"/>
      <c r="BO90" s="21">
        <v>13.767397865219522</v>
      </c>
      <c r="BP90" s="21"/>
      <c r="BQ90" s="21">
        <v>41.533523544490478</v>
      </c>
      <c r="BR90" s="21"/>
      <c r="BS90" s="21">
        <v>25.274862528134591</v>
      </c>
      <c r="BT90" s="21">
        <v>56.21286328130217</v>
      </c>
      <c r="BU90" s="21">
        <v>42.737226755077046</v>
      </c>
      <c r="BV90" s="21">
        <v>20.224655795521812</v>
      </c>
      <c r="BW90" s="21">
        <v>45.157097040357861</v>
      </c>
      <c r="BX90" s="21">
        <v>72.716595244613558</v>
      </c>
      <c r="BY90" s="21">
        <v>19.0828379717783</v>
      </c>
      <c r="BZ90" s="21">
        <v>54.842773252442569</v>
      </c>
      <c r="CA90" s="21">
        <v>48.001849400654628</v>
      </c>
      <c r="CB90" s="21">
        <v>83.017275513558232</v>
      </c>
      <c r="CC90" s="21">
        <v>69.140550754332452</v>
      </c>
      <c r="CD90" s="21">
        <v>100</v>
      </c>
      <c r="CE90" s="21">
        <v>45.713361253936291</v>
      </c>
      <c r="CF90" s="21">
        <v>51.812647053909565</v>
      </c>
      <c r="CG90" s="21">
        <v>83.020071679137246</v>
      </c>
      <c r="CH90" s="21">
        <v>82.579668698156283</v>
      </c>
      <c r="CI90" s="21">
        <v>58.5883776378449</v>
      </c>
      <c r="CJ90" s="21">
        <v>30.540561915938241</v>
      </c>
      <c r="CK90" s="21"/>
      <c r="CL90" s="21">
        <v>82.958265151491972</v>
      </c>
      <c r="CM90" s="21">
        <v>49.208489397465335</v>
      </c>
      <c r="CN90" s="21">
        <v>81.964512935241601</v>
      </c>
      <c r="CO90" s="21">
        <v>66.311010080889233</v>
      </c>
      <c r="CP90" s="21">
        <v>93.275036734136293</v>
      </c>
      <c r="CQ90" s="21">
        <v>87.814712327482439</v>
      </c>
      <c r="CR90" s="21">
        <v>64.000247699537553</v>
      </c>
      <c r="CS90" s="21">
        <v>66.034185064128806</v>
      </c>
      <c r="CT90" s="4" t="s">
        <v>653</v>
      </c>
    </row>
    <row r="91" spans="1:98" s="1" customFormat="1">
      <c r="A91" s="12" t="s">
        <v>65</v>
      </c>
      <c r="B91" s="33" t="s">
        <v>520</v>
      </c>
      <c r="C91" s="3" t="s">
        <v>66</v>
      </c>
      <c r="D91" s="3" t="s">
        <v>0</v>
      </c>
      <c r="E91" s="3" t="s">
        <v>0</v>
      </c>
      <c r="F91" s="3" t="s">
        <v>0</v>
      </c>
      <c r="G91" s="3" t="s">
        <v>520</v>
      </c>
      <c r="H91" s="3" t="s">
        <v>520</v>
      </c>
      <c r="I91" s="24">
        <v>1375.75</v>
      </c>
      <c r="J91" s="24">
        <v>1377.15</v>
      </c>
      <c r="K91" s="24">
        <v>0.101762674904604</v>
      </c>
      <c r="L91" s="3">
        <v>3</v>
      </c>
      <c r="M91" s="3">
        <v>987</v>
      </c>
      <c r="N91" s="3" t="s">
        <v>420</v>
      </c>
      <c r="O91" s="16" t="s">
        <v>17</v>
      </c>
      <c r="P91" s="17">
        <f t="shared" si="81"/>
        <v>53.437435026836646</v>
      </c>
      <c r="Q91" s="17">
        <f t="shared" si="99"/>
        <v>56.607966894044139</v>
      </c>
      <c r="R91" s="17">
        <f t="shared" si="82"/>
        <v>62.029238846596847</v>
      </c>
      <c r="S91" s="17">
        <f t="shared" si="83"/>
        <v>51.957981018934525</v>
      </c>
      <c r="T91" s="17">
        <f t="shared" si="84"/>
        <v>51.753778242657248</v>
      </c>
      <c r="U91" s="17">
        <f t="shared" si="85"/>
        <v>37.68978121790331</v>
      </c>
      <c r="V91" s="17">
        <f t="shared" si="86"/>
        <v>46.380296351265507</v>
      </c>
      <c r="W91" s="17">
        <f t="shared" si="87"/>
        <v>42.025418698360177</v>
      </c>
      <c r="X91" s="17">
        <f t="shared" si="88"/>
        <v>10.979442354299605</v>
      </c>
      <c r="Y91" s="17">
        <f t="shared" si="100"/>
        <v>17.46932580841327</v>
      </c>
      <c r="Z91" s="17">
        <f t="shared" si="89"/>
        <v>14.887017879790312</v>
      </c>
      <c r="AA91" s="17">
        <f t="shared" si="90"/>
        <v>10.217408351041152</v>
      </c>
      <c r="AB91" s="17">
        <f t="shared" si="91"/>
        <v>7.712870261409007</v>
      </c>
      <c r="AC91" s="17">
        <f t="shared" si="92"/>
        <v>8.2179461052089806</v>
      </c>
      <c r="AD91" s="17">
        <f t="shared" si="93"/>
        <v>13.519197100688825</v>
      </c>
      <c r="AE91" s="17">
        <f t="shared" si="101"/>
        <v>8.9119838874702477</v>
      </c>
      <c r="AF91" s="16" t="s">
        <v>17</v>
      </c>
      <c r="AG91" s="31">
        <f t="shared" si="107"/>
        <v>0</v>
      </c>
      <c r="AH91" s="22">
        <f t="shared" si="108"/>
        <v>8.3154348659753755E-2</v>
      </c>
      <c r="AI91" s="22">
        <f t="shared" si="109"/>
        <v>0.21509766112700274</v>
      </c>
      <c r="AJ91" s="22">
        <f t="shared" si="110"/>
        <v>-4.0505389061174547E-2</v>
      </c>
      <c r="AK91" s="22">
        <f t="shared" si="111"/>
        <v>-4.6186571512784762E-2</v>
      </c>
      <c r="AL91" s="22">
        <f t="shared" si="112"/>
        <v>-0.50367734029923772</v>
      </c>
      <c r="AM91" s="22">
        <f t="shared" si="113"/>
        <v>-0.20433872250322291</v>
      </c>
      <c r="AN91" s="22">
        <f t="shared" si="114"/>
        <v>-0.34658856767892543</v>
      </c>
      <c r="AO91" s="16" t="s">
        <v>17</v>
      </c>
      <c r="AP91" s="18">
        <v>0.16524554999999999</v>
      </c>
      <c r="AQ91" s="18">
        <v>0.88914950000000004</v>
      </c>
      <c r="AR91" s="18">
        <v>0.88429296000000002</v>
      </c>
      <c r="AS91" s="18">
        <v>0.25773196999999998</v>
      </c>
      <c r="AT91" s="18">
        <v>0.92216629999999999</v>
      </c>
      <c r="AU91" s="4" t="s">
        <v>17</v>
      </c>
      <c r="AV91" s="37">
        <f t="shared" si="103"/>
        <v>0.88363404727786632</v>
      </c>
      <c r="AW91" s="37">
        <f t="shared" si="115"/>
        <v>0.65908244752613843</v>
      </c>
      <c r="AX91" s="37">
        <f t="shared" si="116"/>
        <v>0.92386114363254213</v>
      </c>
      <c r="AY91" s="37">
        <f t="shared" si="117"/>
        <v>0.9035877223585419</v>
      </c>
      <c r="AZ91" s="37">
        <f t="shared" si="118"/>
        <v>0.28656907300226736</v>
      </c>
      <c r="BA91" s="37">
        <f t="shared" si="97"/>
        <v>0.69637923651222144</v>
      </c>
      <c r="BB91" s="37">
        <f t="shared" si="104"/>
        <v>0.44394703695669036</v>
      </c>
      <c r="BC91" s="16" t="s">
        <v>17</v>
      </c>
      <c r="BD91" s="37">
        <f t="shared" si="98"/>
        <v>0.24750321795034805</v>
      </c>
      <c r="BE91" s="37">
        <f t="shared" si="106"/>
        <v>0.74105901601946766</v>
      </c>
      <c r="BF91" s="37">
        <f t="shared" si="105"/>
        <v>0.4335385773347783</v>
      </c>
      <c r="BG91" s="16"/>
      <c r="BH91" s="21">
        <v>65.313998016588329</v>
      </c>
      <c r="BI91" s="21">
        <v>66.108369526640004</v>
      </c>
      <c r="BJ91" s="21">
        <v>56.234503890672336</v>
      </c>
      <c r="BK91" s="21">
        <v>69.156234765911719</v>
      </c>
      <c r="BL91" s="21">
        <v>10.374068934370817</v>
      </c>
      <c r="BM91" s="21">
        <v>94.770824570753931</v>
      </c>
      <c r="BN91" s="21">
        <v>51.578748889385807</v>
      </c>
      <c r="BO91" s="21">
        <v>68.602592676684736</v>
      </c>
      <c r="BP91" s="21">
        <v>11.479701439352093</v>
      </c>
      <c r="BQ91" s="21">
        <v>86.875622729724142</v>
      </c>
      <c r="BR91" s="21">
        <v>71.327072121053931</v>
      </c>
      <c r="BS91" s="21">
        <v>71.156112480086193</v>
      </c>
      <c r="BT91" s="21">
        <v>18.758148055523115</v>
      </c>
      <c r="BU91" s="21">
        <v>78.975474481997949</v>
      </c>
      <c r="BV91" s="21">
        <v>37.852675036293434</v>
      </c>
      <c r="BW91" s="21">
        <v>45.174475854619367</v>
      </c>
      <c r="BX91" s="21">
        <v>72.283891490221464</v>
      </c>
      <c r="BY91" s="21">
        <v>25.503388231540416</v>
      </c>
      <c r="BZ91" s="21">
        <v>69.317441091718294</v>
      </c>
      <c r="CA91" s="21">
        <v>53.470620454278205</v>
      </c>
      <c r="CB91" s="21">
        <v>66.096367994294411</v>
      </c>
      <c r="CC91" s="21">
        <v>42.269284144908525</v>
      </c>
      <c r="CD91" s="21">
        <v>27.615177528086786</v>
      </c>
      <c r="CE91" s="21">
        <v>58.658488276422645</v>
      </c>
      <c r="CF91" s="21">
        <v>36.551245487798973</v>
      </c>
      <c r="CG91" s="21">
        <v>53.693281380924617</v>
      </c>
      <c r="CH91" s="21">
        <v>22.178335326424541</v>
      </c>
      <c r="CI91" s="21">
        <v>17.367555617945776</v>
      </c>
      <c r="CJ91" s="21">
        <v>30.477351410431833</v>
      </c>
      <c r="CK91" s="21">
        <v>36.083394332135178</v>
      </c>
      <c r="CL91" s="21">
        <v>37.437288719889679</v>
      </c>
      <c r="CM91" s="21">
        <v>100.00000000000001</v>
      </c>
      <c r="CN91" s="21">
        <v>27.903447293870837</v>
      </c>
      <c r="CO91" s="21">
        <v>28.382196067717384</v>
      </c>
      <c r="CP91" s="21">
        <v>38.102328502152154</v>
      </c>
      <c r="CQ91" s="21">
        <v>70.757086814435226</v>
      </c>
      <c r="CR91" s="21">
        <v>52.239887056652044</v>
      </c>
      <c r="CS91" s="21">
        <v>20.645595050844101</v>
      </c>
      <c r="CT91" s="4"/>
    </row>
    <row r="92" spans="1:98" s="1" customFormat="1">
      <c r="A92" s="12" t="s">
        <v>65</v>
      </c>
      <c r="B92" s="33" t="s">
        <v>521</v>
      </c>
      <c r="C92" s="3" t="s">
        <v>66</v>
      </c>
      <c r="D92" s="3" t="s">
        <v>0</v>
      </c>
      <c r="E92" s="3" t="s">
        <v>0</v>
      </c>
      <c r="F92" s="3" t="s">
        <v>0</v>
      </c>
      <c r="G92" s="3" t="s">
        <v>521</v>
      </c>
      <c r="H92" s="3" t="s">
        <v>521</v>
      </c>
      <c r="I92" s="24">
        <v>1401.04</v>
      </c>
      <c r="J92" s="24">
        <v>1398.82</v>
      </c>
      <c r="K92" s="24">
        <v>-0.158453720093646</v>
      </c>
      <c r="L92" s="3">
        <v>10</v>
      </c>
      <c r="M92" s="3">
        <v>955</v>
      </c>
      <c r="N92" s="3" t="s">
        <v>420</v>
      </c>
      <c r="O92" s="16" t="s">
        <v>17</v>
      </c>
      <c r="P92" s="17">
        <f t="shared" si="81"/>
        <v>3.7944263087417425</v>
      </c>
      <c r="Q92" s="17">
        <f t="shared" si="99"/>
        <v>1.232849314779791</v>
      </c>
      <c r="R92" s="17">
        <f t="shared" si="82"/>
        <v>2.1041656333210148</v>
      </c>
      <c r="S92" s="17">
        <f t="shared" si="83"/>
        <v>21.131255322905425</v>
      </c>
      <c r="T92" s="17">
        <f t="shared" si="84"/>
        <v>0.83407274127165076</v>
      </c>
      <c r="U92" s="17">
        <f t="shared" si="85"/>
        <v>0.98082390420168453</v>
      </c>
      <c r="V92" s="17">
        <f t="shared" si="86"/>
        <v>0.52658945408669644</v>
      </c>
      <c r="W92" s="17">
        <f t="shared" si="87"/>
        <v>0.54179285920122722</v>
      </c>
      <c r="X92" s="17">
        <f t="shared" si="88"/>
        <v>0.84446115416800571</v>
      </c>
      <c r="Y92" s="17">
        <f t="shared" si="100"/>
        <v>0.29335982129407345</v>
      </c>
      <c r="Z92" s="17">
        <f t="shared" si="89"/>
        <v>0.62660113980203613</v>
      </c>
      <c r="AA92" s="17">
        <f t="shared" si="90"/>
        <v>19.717822673098794</v>
      </c>
      <c r="AB92" s="17">
        <f t="shared" si="91"/>
        <v>0.22174884152800217</v>
      </c>
      <c r="AC92" s="17">
        <f t="shared" si="92"/>
        <v>0.48003971266596934</v>
      </c>
      <c r="AD92" s="17">
        <f t="shared" si="93"/>
        <v>0.14471972425184548</v>
      </c>
      <c r="AE92" s="17">
        <f t="shared" si="101"/>
        <v>9.6263289898107507E-2</v>
      </c>
      <c r="AF92" s="16" t="s">
        <v>17</v>
      </c>
      <c r="AG92" s="31">
        <f t="shared" si="107"/>
        <v>0</v>
      </c>
      <c r="AH92" s="22">
        <f t="shared" si="108"/>
        <v>-1.6218852996580833</v>
      </c>
      <c r="AI92" s="22">
        <f t="shared" si="109"/>
        <v>-0.85063350299367735</v>
      </c>
      <c r="AJ92" s="22">
        <f t="shared" si="110"/>
        <v>2.4774247928931219</v>
      </c>
      <c r="AK92" s="22">
        <f t="shared" si="111"/>
        <v>-2.185636661727421</v>
      </c>
      <c r="AL92" s="22">
        <f t="shared" si="112"/>
        <v>-1.9518157312355406</v>
      </c>
      <c r="AM92" s="22">
        <f t="shared" si="113"/>
        <v>-2.8491312423348436</v>
      </c>
      <c r="AN92" s="22">
        <f t="shared" si="114"/>
        <v>-2.8080684923837986</v>
      </c>
      <c r="AO92" s="16" t="s">
        <v>17</v>
      </c>
      <c r="AP92" s="18">
        <v>0.23686280000000001</v>
      </c>
      <c r="AQ92" s="18">
        <v>0.51147509999999996</v>
      </c>
      <c r="AR92" s="18">
        <v>0.48945846999999998</v>
      </c>
      <c r="AS92" s="18">
        <v>2.3448329E-5</v>
      </c>
      <c r="AT92" s="18">
        <v>7.9493426000000006E-2</v>
      </c>
      <c r="AU92" s="4" t="s">
        <v>17</v>
      </c>
      <c r="AV92" s="37">
        <f t="shared" si="103"/>
        <v>3.5777576460885085E-2</v>
      </c>
      <c r="AW92" s="37">
        <f t="shared" si="115"/>
        <v>0.15294249227118023</v>
      </c>
      <c r="AX92" s="37">
        <f t="shared" si="116"/>
        <v>0.42913607034037482</v>
      </c>
      <c r="AY92" s="37">
        <f t="shared" si="117"/>
        <v>2.2528757321482542E-2</v>
      </c>
      <c r="AZ92" s="37">
        <f t="shared" si="118"/>
        <v>2.5790767177827176E-2</v>
      </c>
      <c r="BA92" s="37">
        <f t="shared" si="97"/>
        <v>1.6983451794441985E-2</v>
      </c>
      <c r="BB92" s="37">
        <f t="shared" si="104"/>
        <v>1.7799312965049222E-2</v>
      </c>
      <c r="BC92" s="16" t="s">
        <v>17</v>
      </c>
      <c r="BD92" s="37">
        <f t="shared" si="98"/>
        <v>0.79127799884141914</v>
      </c>
      <c r="BE92" s="37">
        <f t="shared" si="106"/>
        <v>0.28423145291044549</v>
      </c>
      <c r="BF92" s="37">
        <f t="shared" si="105"/>
        <v>0.27641386027210552</v>
      </c>
      <c r="BG92" s="16"/>
      <c r="BH92" s="21">
        <v>6.8001888483316693</v>
      </c>
      <c r="BI92" s="21">
        <v>4.1759713305218744</v>
      </c>
      <c r="BJ92" s="21">
        <v>2.8404453145069408</v>
      </c>
      <c r="BK92" s="21">
        <v>1.799467149107824</v>
      </c>
      <c r="BL92" s="21">
        <v>3.3560589012404032</v>
      </c>
      <c r="BM92" s="21">
        <v>1.3496231849428713</v>
      </c>
      <c r="BN92" s="21">
        <v>0.89560682388316171</v>
      </c>
      <c r="BO92" s="21">
        <v>2.006803436593076</v>
      </c>
      <c r="BP92" s="21">
        <v>0.67936381370005561</v>
      </c>
      <c r="BQ92" s="21">
        <v>2.6829199050933838</v>
      </c>
      <c r="BR92" s="21">
        <v>3.5722149269819821</v>
      </c>
      <c r="BS92" s="21">
        <v>0.82904952108972196</v>
      </c>
      <c r="BT92" s="21">
        <v>1.3324781801189711</v>
      </c>
      <c r="BU92" s="21">
        <v>1.0262687569486753</v>
      </c>
      <c r="BV92" s="21">
        <v>1.7138933868477328</v>
      </c>
      <c r="BW92" s="21">
        <v>100</v>
      </c>
      <c r="BX92" s="21">
        <v>1.8171234258517535</v>
      </c>
      <c r="BY92" s="21">
        <v>1.098991044878957</v>
      </c>
      <c r="BZ92" s="21">
        <v>1.7037474008624305</v>
      </c>
      <c r="CA92" s="21">
        <v>0.67360656878511949</v>
      </c>
      <c r="CB92" s="21">
        <v>0.72552497228717527</v>
      </c>
      <c r="CC92" s="21">
        <v>0.46596221905241209</v>
      </c>
      <c r="CD92" s="21">
        <v>0.60152254537111638</v>
      </c>
      <c r="CE92" s="21">
        <v>0.93209935957203671</v>
      </c>
      <c r="CF92" s="21">
        <v>2.833104811315152</v>
      </c>
      <c r="CG92" s="21">
        <v>0.4115700785218272</v>
      </c>
      <c r="CH92" s="21">
        <v>0.5753830280701</v>
      </c>
      <c r="CI92" s="21">
        <v>0.15196224352930712</v>
      </c>
      <c r="CJ92" s="21">
        <v>1.0906230441784137</v>
      </c>
      <c r="CK92" s="21">
        <v>0.4557999289832208</v>
      </c>
      <c r="CL92" s="21">
        <v>0.26740398068998877</v>
      </c>
      <c r="CM92" s="21">
        <v>0.38545515501676064</v>
      </c>
      <c r="CN92" s="21">
        <v>0.43366516156509816</v>
      </c>
      <c r="CO92" s="21">
        <v>0.47809079830732332</v>
      </c>
      <c r="CP92" s="21">
        <v>0.90207193948202247</v>
      </c>
      <c r="CQ92" s="21">
        <v>0.41760632304468476</v>
      </c>
      <c r="CR92" s="21">
        <v>0.35266094707141388</v>
      </c>
      <c r="CS92" s="21">
        <v>0.5585342881006915</v>
      </c>
      <c r="CT92" s="4" t="s">
        <v>654</v>
      </c>
    </row>
    <row r="93" spans="1:98" s="1" customFormat="1">
      <c r="A93" s="12" t="s">
        <v>65</v>
      </c>
      <c r="B93" s="33" t="s">
        <v>522</v>
      </c>
      <c r="C93" s="3" t="s">
        <v>66</v>
      </c>
      <c r="D93" s="3" t="s">
        <v>0</v>
      </c>
      <c r="E93" s="3" t="s">
        <v>0</v>
      </c>
      <c r="F93" s="3" t="s">
        <v>0</v>
      </c>
      <c r="G93" s="3" t="s">
        <v>522</v>
      </c>
      <c r="H93" s="3" t="s">
        <v>522</v>
      </c>
      <c r="I93" s="24">
        <v>1420.25</v>
      </c>
      <c r="J93" s="24">
        <v>1418.25</v>
      </c>
      <c r="K93" s="24">
        <v>-0.14082027812004899</v>
      </c>
      <c r="L93" s="3">
        <v>9</v>
      </c>
      <c r="M93" s="3">
        <v>960</v>
      </c>
      <c r="N93" s="3" t="s">
        <v>420</v>
      </c>
      <c r="O93" s="16" t="s">
        <v>17</v>
      </c>
      <c r="P93" s="17">
        <f t="shared" si="81"/>
        <v>18.990294882634544</v>
      </c>
      <c r="Q93" s="17">
        <f t="shared" si="99"/>
        <v>15.214577569606774</v>
      </c>
      <c r="R93" s="17">
        <f t="shared" si="82"/>
        <v>19.593272448660802</v>
      </c>
      <c r="S93" s="17">
        <f t="shared" si="83"/>
        <v>21.624018690991683</v>
      </c>
      <c r="T93" s="17">
        <f t="shared" si="84"/>
        <v>19.502923868368136</v>
      </c>
      <c r="U93" s="17">
        <f t="shared" si="85"/>
        <v>17.193299025094205</v>
      </c>
      <c r="V93" s="17">
        <f t="shared" si="86"/>
        <v>44.920396638038071</v>
      </c>
      <c r="W93" s="17">
        <f t="shared" si="87"/>
        <v>27.027217798597217</v>
      </c>
      <c r="X93" s="17">
        <f t="shared" si="88"/>
        <v>4.5534216683510351</v>
      </c>
      <c r="Y93" s="17">
        <f t="shared" si="100"/>
        <v>8.8087540831716939</v>
      </c>
      <c r="Z93" s="17">
        <f t="shared" si="89"/>
        <v>10.733221777160868</v>
      </c>
      <c r="AA93" s="17">
        <f t="shared" si="90"/>
        <v>12.98001210046356</v>
      </c>
      <c r="AB93" s="17">
        <f t="shared" si="91"/>
        <v>5.2212307792433901</v>
      </c>
      <c r="AC93" s="17">
        <f t="shared" si="92"/>
        <v>1.9830553364977677</v>
      </c>
      <c r="AD93" s="17">
        <f t="shared" si="93"/>
        <v>14.270352578846754</v>
      </c>
      <c r="AE93" s="17">
        <f t="shared" si="101"/>
        <v>16.475627027723903</v>
      </c>
      <c r="AF93" s="16" t="s">
        <v>17</v>
      </c>
      <c r="AG93" s="31">
        <f t="shared" si="107"/>
        <v>0</v>
      </c>
      <c r="AH93" s="22">
        <f t="shared" si="108"/>
        <v>-0.31980802972752159</v>
      </c>
      <c r="AI93" s="22">
        <f t="shared" si="109"/>
        <v>4.5096067273485578E-2</v>
      </c>
      <c r="AJ93" s="22">
        <f t="shared" si="110"/>
        <v>0.1873723560659265</v>
      </c>
      <c r="AK93" s="22">
        <f t="shared" si="111"/>
        <v>3.8428120360411371E-2</v>
      </c>
      <c r="AL93" s="22">
        <f t="shared" si="112"/>
        <v>-0.14341591433752254</v>
      </c>
      <c r="AM93" s="22">
        <f t="shared" si="113"/>
        <v>1.2421083585694468</v>
      </c>
      <c r="AN93" s="22">
        <f t="shared" si="114"/>
        <v>0.50915069951076541</v>
      </c>
      <c r="AO93" s="16" t="s">
        <v>17</v>
      </c>
      <c r="AP93" s="18">
        <v>0.28825548000000001</v>
      </c>
      <c r="AQ93" s="18">
        <v>0.48340719999999998</v>
      </c>
      <c r="AR93" s="18">
        <v>0.63957810000000004</v>
      </c>
      <c r="AS93" s="18">
        <v>0.58375770000000005</v>
      </c>
      <c r="AT93" s="18">
        <v>0.44964336999999999</v>
      </c>
      <c r="AU93" s="4" t="s">
        <v>17</v>
      </c>
      <c r="AV93" s="37">
        <f t="shared" si="103"/>
        <v>0.74859754136366463</v>
      </c>
      <c r="AW93" s="37">
        <f t="shared" si="115"/>
        <v>0.96230670826571285</v>
      </c>
      <c r="AX93" s="37">
        <f t="shared" si="116"/>
        <v>0.87442736589022896</v>
      </c>
      <c r="AY93" s="37">
        <f t="shared" si="117"/>
        <v>0.9430841380962478</v>
      </c>
      <c r="AZ93" s="37">
        <f t="shared" si="118"/>
        <v>0.73522226856017125</v>
      </c>
      <c r="BA93" s="37">
        <f t="shared" si="97"/>
        <v>0.14655982076283783</v>
      </c>
      <c r="BB93" s="37">
        <f t="shared" si="104"/>
        <v>0.67896704407018582</v>
      </c>
      <c r="BC93" s="16" t="s">
        <v>17</v>
      </c>
      <c r="BD93" s="37">
        <f t="shared" si="98"/>
        <v>0.69593712542613095</v>
      </c>
      <c r="BE93" s="37">
        <f t="shared" si="106"/>
        <v>0.15464309099097129</v>
      </c>
      <c r="BF93" s="37">
        <f t="shared" si="105"/>
        <v>0.69926539298045998</v>
      </c>
      <c r="BG93" s="16"/>
      <c r="BH93" s="21">
        <v>31.322644296286601</v>
      </c>
      <c r="BI93" s="21">
        <v>19.727140451616656</v>
      </c>
      <c r="BJ93" s="21"/>
      <c r="BK93" s="21">
        <v>14.776481146616193</v>
      </c>
      <c r="BL93" s="21">
        <v>10.134913636018723</v>
      </c>
      <c r="BM93" s="21"/>
      <c r="BN93" s="21"/>
      <c r="BO93" s="21">
        <v>6.4058234864350823</v>
      </c>
      <c r="BP93" s="21">
        <v>24.023331652778467</v>
      </c>
      <c r="BQ93" s="21">
        <v>8.6059471492909001</v>
      </c>
      <c r="BR93" s="21">
        <v>41.057694667869377</v>
      </c>
      <c r="BS93" s="21"/>
      <c r="BT93" s="21">
        <v>9.116175528822124</v>
      </c>
      <c r="BU93" s="21">
        <v>8.6440065905281251</v>
      </c>
      <c r="BV93" s="21"/>
      <c r="BW93" s="21"/>
      <c r="BX93" s="21">
        <v>34.604030791455244</v>
      </c>
      <c r="BY93" s="21"/>
      <c r="BZ93" s="21">
        <v>19.299619672556247</v>
      </c>
      <c r="CA93" s="21">
        <v>15.802563106418763</v>
      </c>
      <c r="CB93" s="21">
        <v>5.2520475249612</v>
      </c>
      <c r="CC93" s="21">
        <v>37.624802115602698</v>
      </c>
      <c r="CD93" s="21">
        <v>19.535586922301771</v>
      </c>
      <c r="CE93" s="21">
        <v>21.848401707456528</v>
      </c>
      <c r="CF93" s="21">
        <v>14.238494348532098</v>
      </c>
      <c r="CG93" s="21">
        <v>19.406436817978356</v>
      </c>
      <c r="CH93" s="21">
        <v>11.012019081778071</v>
      </c>
      <c r="CI93" s="21">
        <v>19.461143169725975</v>
      </c>
      <c r="CJ93" s="21">
        <v>27.663761774196839</v>
      </c>
      <c r="CK93" s="21">
        <v>100</v>
      </c>
      <c r="CL93" s="21">
        <v>40.272570447685553</v>
      </c>
      <c r="CM93" s="21">
        <v>37.536297092490521</v>
      </c>
      <c r="CN93" s="21">
        <v>19.129353875817461</v>
      </c>
      <c r="CO93" s="21"/>
      <c r="CP93" s="21">
        <v>59.533513191569881</v>
      </c>
      <c r="CQ93" s="21">
        <v>15.447872380620534</v>
      </c>
      <c r="CR93" s="21"/>
      <c r="CS93" s="21">
        <v>6.100267823601234</v>
      </c>
      <c r="CT93" s="4"/>
    </row>
    <row r="94" spans="1:98" s="1" customFormat="1">
      <c r="A94" s="12" t="s">
        <v>65</v>
      </c>
      <c r="B94" s="33" t="s">
        <v>523</v>
      </c>
      <c r="C94" s="3" t="s">
        <v>66</v>
      </c>
      <c r="D94" s="3" t="s">
        <v>0</v>
      </c>
      <c r="E94" s="3" t="s">
        <v>0</v>
      </c>
      <c r="F94" s="3" t="s">
        <v>0</v>
      </c>
      <c r="G94" s="3" t="s">
        <v>523</v>
      </c>
      <c r="H94" s="3" t="s">
        <v>523</v>
      </c>
      <c r="I94" s="24">
        <v>1447.39</v>
      </c>
      <c r="J94" s="24">
        <v>1444.33</v>
      </c>
      <c r="K94" s="24">
        <v>-0.21141502981229399</v>
      </c>
      <c r="L94" s="3">
        <v>3</v>
      </c>
      <c r="M94" s="3">
        <v>911</v>
      </c>
      <c r="N94" s="3" t="s">
        <v>420</v>
      </c>
      <c r="O94" s="16" t="s">
        <v>17</v>
      </c>
      <c r="P94" s="17">
        <f t="shared" si="81"/>
        <v>10.414082587303435</v>
      </c>
      <c r="Q94" s="17">
        <f t="shared" si="99"/>
        <v>6.5706661250984508</v>
      </c>
      <c r="R94" s="17">
        <f t="shared" si="82"/>
        <v>13.609261023317423</v>
      </c>
      <c r="S94" s="17">
        <f t="shared" si="83"/>
        <v>12.576803037091016</v>
      </c>
      <c r="T94" s="17">
        <f t="shared" si="84"/>
        <v>24.145005877138246</v>
      </c>
      <c r="U94" s="17">
        <f t="shared" si="85"/>
        <v>31.672470203475307</v>
      </c>
      <c r="V94" s="17">
        <f t="shared" si="86"/>
        <v>33.933743241559611</v>
      </c>
      <c r="W94" s="17">
        <f t="shared" si="87"/>
        <v>20.03182532508475</v>
      </c>
      <c r="X94" s="17"/>
      <c r="Y94" s="17"/>
      <c r="Z94" s="17">
        <f t="shared" si="89"/>
        <v>4.0076983999586524</v>
      </c>
      <c r="AA94" s="17">
        <f t="shared" si="90"/>
        <v>5.0029661330661375</v>
      </c>
      <c r="AB94" s="17">
        <f t="shared" si="91"/>
        <v>10.978417212540117</v>
      </c>
      <c r="AC94" s="17">
        <f t="shared" si="92"/>
        <v>17.397344453289517</v>
      </c>
      <c r="AD94" s="17">
        <f t="shared" si="93"/>
        <v>3.5798369839238848</v>
      </c>
      <c r="AE94" s="17">
        <f t="shared" si="101"/>
        <v>4.5288249310863238</v>
      </c>
      <c r="AF94" s="16" t="s">
        <v>17</v>
      </c>
      <c r="AG94" s="31">
        <f t="shared" si="107"/>
        <v>0</v>
      </c>
      <c r="AH94" s="22">
        <f t="shared" si="108"/>
        <v>-0.66442421144618991</v>
      </c>
      <c r="AI94" s="22">
        <f t="shared" si="109"/>
        <v>0.38605297832374696</v>
      </c>
      <c r="AJ94" s="22">
        <f t="shared" si="110"/>
        <v>0.27222948971058858</v>
      </c>
      <c r="AK94" s="22">
        <f t="shared" si="111"/>
        <v>1.2131890617166421</v>
      </c>
      <c r="AL94" s="22">
        <f t="shared" si="112"/>
        <v>1.6046936376556071</v>
      </c>
      <c r="AM94" s="22">
        <f t="shared" si="113"/>
        <v>1.7041848299963218</v>
      </c>
      <c r="AN94" s="22">
        <f t="shared" si="114"/>
        <v>0.94375813436411682</v>
      </c>
      <c r="AO94" s="16" t="s">
        <v>17</v>
      </c>
      <c r="AP94" s="18"/>
      <c r="AQ94" s="18"/>
      <c r="AR94" s="18"/>
      <c r="AS94" s="18">
        <v>1.8752564E-3</v>
      </c>
      <c r="AT94" s="18">
        <v>0.42065728000000002</v>
      </c>
      <c r="AU94" s="4" t="s">
        <v>17</v>
      </c>
      <c r="AV94" s="37"/>
      <c r="AW94" s="37"/>
      <c r="AX94" s="37"/>
      <c r="AY94" s="37"/>
      <c r="AZ94" s="37"/>
      <c r="BA94" s="37"/>
      <c r="BB94" s="37"/>
      <c r="BC94" s="16" t="s">
        <v>17</v>
      </c>
      <c r="BD94" s="37">
        <f t="shared" si="98"/>
        <v>0.72612390048425279</v>
      </c>
      <c r="BE94" s="37">
        <f t="shared" si="106"/>
        <v>0.44871774716743484</v>
      </c>
      <c r="BF94" s="37">
        <f t="shared" si="105"/>
        <v>0.74644758783971499</v>
      </c>
      <c r="BG94" s="16"/>
      <c r="BH94" s="21"/>
      <c r="BI94" s="21">
        <v>10.414082587303435</v>
      </c>
      <c r="BJ94" s="21"/>
      <c r="BK94" s="21"/>
      <c r="BL94" s="21"/>
      <c r="BM94" s="21">
        <v>6.5706661250984508</v>
      </c>
      <c r="BN94" s="21"/>
      <c r="BO94" s="21"/>
      <c r="BP94" s="21"/>
      <c r="BQ94" s="21">
        <v>20.355773343174</v>
      </c>
      <c r="BR94" s="21">
        <v>10.193039280511689</v>
      </c>
      <c r="BS94" s="21">
        <v>3.8815993646200404</v>
      </c>
      <c r="BT94" s="21">
        <v>20.006632104963959</v>
      </c>
      <c r="BU94" s="21">
        <v>22.510574221570096</v>
      </c>
      <c r="BV94" s="21">
        <v>6.5710945886194443</v>
      </c>
      <c r="BW94" s="21"/>
      <c r="BX94" s="21">
        <v>8.6487403010835049</v>
      </c>
      <c r="BY94" s="21"/>
      <c r="BZ94" s="21">
        <v>10.482118308667323</v>
      </c>
      <c r="CA94" s="21"/>
      <c r="CB94" s="21">
        <v>24.095115766651382</v>
      </c>
      <c r="CC94" s="21">
        <v>55.142755618015201</v>
      </c>
      <c r="CD94" s="21">
        <v>6.8600338152190794</v>
      </c>
      <c r="CE94" s="21">
        <v>9.4696478535011561</v>
      </c>
      <c r="CF94" s="21">
        <v>26.798203227109557</v>
      </c>
      <c r="CG94" s="21">
        <v>100</v>
      </c>
      <c r="CH94" s="21">
        <v>13.977892737432896</v>
      </c>
      <c r="CI94" s="21">
        <v>8.1166071993329467</v>
      </c>
      <c r="CJ94" s="21">
        <v>29.462410240833442</v>
      </c>
      <c r="CK94" s="21">
        <v>25.638367296955586</v>
      </c>
      <c r="CL94" s="21">
        <v>32.403850422077582</v>
      </c>
      <c r="CM94" s="21">
        <v>46.692819146802115</v>
      </c>
      <c r="CN94" s="21">
        <v>35.471269101129302</v>
      </c>
      <c r="CO94" s="21">
        <v>10.27845419645268</v>
      </c>
      <c r="CP94" s="21">
        <v>23.200994226165808</v>
      </c>
      <c r="CQ94" s="21">
        <v>18.293733053705459</v>
      </c>
      <c r="CR94" s="21">
        <v>35.755454306965241</v>
      </c>
      <c r="CS94" s="21">
        <v>12.630490842134567</v>
      </c>
      <c r="CT94" s="4" t="s">
        <v>654</v>
      </c>
    </row>
    <row r="95" spans="1:98" s="1" customFormat="1">
      <c r="A95" s="12" t="s">
        <v>65</v>
      </c>
      <c r="B95" s="33" t="s">
        <v>524</v>
      </c>
      <c r="C95" s="3" t="s">
        <v>66</v>
      </c>
      <c r="D95" s="3" t="s">
        <v>0</v>
      </c>
      <c r="E95" s="3" t="s">
        <v>0</v>
      </c>
      <c r="F95" s="3" t="s">
        <v>0</v>
      </c>
      <c r="G95" s="3" t="s">
        <v>524</v>
      </c>
      <c r="H95" s="3" t="s">
        <v>524</v>
      </c>
      <c r="I95" s="24">
        <v>1455.47</v>
      </c>
      <c r="J95" s="24">
        <v>1455.24</v>
      </c>
      <c r="K95" s="24">
        <v>-1.58024555641832E-2</v>
      </c>
      <c r="L95" s="3">
        <v>28</v>
      </c>
      <c r="M95" s="3">
        <v>998</v>
      </c>
      <c r="N95" s="3" t="s">
        <v>420</v>
      </c>
      <c r="O95" s="16" t="s">
        <v>17</v>
      </c>
      <c r="P95" s="17">
        <f t="shared" si="81"/>
        <v>18.735959580055429</v>
      </c>
      <c r="Q95" s="17">
        <f t="shared" si="99"/>
        <v>5.4293428073595473</v>
      </c>
      <c r="R95" s="17">
        <f t="shared" si="82"/>
        <v>14.172520512619379</v>
      </c>
      <c r="S95" s="17">
        <f t="shared" si="83"/>
        <v>18.851415951224148</v>
      </c>
      <c r="T95" s="17">
        <f t="shared" si="84"/>
        <v>18.435102625156635</v>
      </c>
      <c r="U95" s="17">
        <f t="shared" si="85"/>
        <v>18.851438007383884</v>
      </c>
      <c r="V95" s="17">
        <f t="shared" si="86"/>
        <v>44.478186597541523</v>
      </c>
      <c r="W95" s="17">
        <f t="shared" si="87"/>
        <v>29.557753427940522</v>
      </c>
      <c r="X95" s="17">
        <f t="shared" si="88"/>
        <v>6.7478863814307903</v>
      </c>
      <c r="Y95" s="17">
        <f t="shared" si="100"/>
        <v>3.1997838116119968</v>
      </c>
      <c r="Z95" s="17">
        <f t="shared" si="89"/>
        <v>12.239963464067175</v>
      </c>
      <c r="AA95" s="17">
        <f t="shared" si="90"/>
        <v>18.769718188543688</v>
      </c>
      <c r="AB95" s="17">
        <f t="shared" si="91"/>
        <v>7.4825027773579631</v>
      </c>
      <c r="AC95" s="17">
        <f t="shared" si="92"/>
        <v>1.4066330952474273</v>
      </c>
      <c r="AD95" s="17">
        <f t="shared" si="93"/>
        <v>14.613941125181908</v>
      </c>
      <c r="AE95" s="17">
        <f t="shared" si="101"/>
        <v>15.310838141540316</v>
      </c>
      <c r="AF95" s="16" t="s">
        <v>17</v>
      </c>
      <c r="AG95" s="31">
        <f t="shared" si="107"/>
        <v>0</v>
      </c>
      <c r="AH95" s="22">
        <f t="shared" si="108"/>
        <v>-1.7869603852998657</v>
      </c>
      <c r="AI95" s="22">
        <f t="shared" si="109"/>
        <v>-0.40271351131723082</v>
      </c>
      <c r="AJ95" s="22">
        <f t="shared" si="110"/>
        <v>8.8630214609074845E-3</v>
      </c>
      <c r="AK95" s="22">
        <f t="shared" si="111"/>
        <v>-2.3354420865036137E-2</v>
      </c>
      <c r="AL95" s="22">
        <f t="shared" si="112"/>
        <v>8.8647094133531418E-3</v>
      </c>
      <c r="AM95" s="22">
        <f t="shared" si="113"/>
        <v>1.2472881011516657</v>
      </c>
      <c r="AN95" s="22">
        <f t="shared" si="114"/>
        <v>0.65772675134265712</v>
      </c>
      <c r="AO95" s="16" t="s">
        <v>17</v>
      </c>
      <c r="AP95" s="18">
        <v>9.5612004E-2</v>
      </c>
      <c r="AQ95" s="18">
        <v>0.45489152999999999</v>
      </c>
      <c r="AR95" s="18">
        <v>0.58358014000000002</v>
      </c>
      <c r="AS95" s="18">
        <v>5.3530809999999998E-2</v>
      </c>
      <c r="AT95" s="18">
        <v>0.52579814000000002</v>
      </c>
      <c r="AU95" s="4" t="s">
        <v>17</v>
      </c>
      <c r="AV95" s="37">
        <f t="shared" si="103"/>
        <v>0.14621959271400137</v>
      </c>
      <c r="AW95" s="37">
        <f t="shared" ref="AW95:AW106" si="119">TTEST($BH95:$BL95,BQ95:BT95,2,3)</f>
        <v>0.76422669249721953</v>
      </c>
      <c r="AX95" s="37">
        <f t="shared" ref="AX95:AX106" si="120">TTEST($BH95:$BL95,BU95:BY95,2,3)</f>
        <v>0.99615571929425695</v>
      </c>
      <c r="AY95" s="37">
        <f t="shared" ref="AY95:AY106" si="121">TTEST($BH95:$BL95,BZ95:CD95,2,3)</f>
        <v>0.97701403503647222</v>
      </c>
      <c r="AZ95" s="37">
        <f t="shared" ref="AZ95:AZ106" si="122">TTEST($BH95:$BL95,CE95:CI95,2,3)</f>
        <v>0.98760639922895244</v>
      </c>
      <c r="BA95" s="37">
        <f t="shared" si="97"/>
        <v>0.16485984647541058</v>
      </c>
      <c r="BB95" s="37">
        <f t="shared" si="104"/>
        <v>0.5671409725856148</v>
      </c>
      <c r="BC95" s="16" t="s">
        <v>17</v>
      </c>
      <c r="BD95" s="37">
        <f t="shared" si="98"/>
        <v>0.95884792164058841</v>
      </c>
      <c r="BE95" s="37">
        <f t="shared" si="106"/>
        <v>0.16409108375713061</v>
      </c>
      <c r="BF95" s="37">
        <f t="shared" si="105"/>
        <v>0.56073890403732218</v>
      </c>
      <c r="BG95" s="16"/>
      <c r="BH95" s="21">
        <v>36.955614567935775</v>
      </c>
      <c r="BI95" s="21">
        <v>12.077988822019325</v>
      </c>
      <c r="BJ95" s="21"/>
      <c r="BK95" s="21">
        <v>5.7687771658982978</v>
      </c>
      <c r="BL95" s="21">
        <v>20.141457764368312</v>
      </c>
      <c r="BM95" s="21"/>
      <c r="BN95" s="21">
        <v>2.4038083088548095</v>
      </c>
      <c r="BO95" s="21">
        <v>2.0584172865934276</v>
      </c>
      <c r="BP95" s="21">
        <v>11.825802826630406</v>
      </c>
      <c r="BQ95" s="21">
        <v>0.78195962298333921</v>
      </c>
      <c r="BR95" s="21">
        <v>38.615188824411234</v>
      </c>
      <c r="BS95" s="21"/>
      <c r="BT95" s="21">
        <v>3.1204130904635674</v>
      </c>
      <c r="BU95" s="21">
        <v>8.1697762680454297E-2</v>
      </c>
      <c r="BV95" s="21"/>
      <c r="BW95" s="21"/>
      <c r="BX95" s="21">
        <v>37.62113413976784</v>
      </c>
      <c r="BY95" s="21"/>
      <c r="BZ95" s="21">
        <v>10.910834905933061</v>
      </c>
      <c r="CA95" s="21">
        <v>8.3848395516135206</v>
      </c>
      <c r="CB95" s="21">
        <v>3.8024263740045812</v>
      </c>
      <c r="CC95" s="21">
        <v>45.247750377332451</v>
      </c>
      <c r="CD95" s="21">
        <v>23.829661916899557</v>
      </c>
      <c r="CE95" s="21">
        <v>21.736822719963097</v>
      </c>
      <c r="CF95" s="21">
        <v>14.186922362124664</v>
      </c>
      <c r="CG95" s="21">
        <v>17.243520631743532</v>
      </c>
      <c r="CH95" s="21">
        <v>19.780849689417064</v>
      </c>
      <c r="CI95" s="21">
        <v>21.309074633671042</v>
      </c>
      <c r="CJ95" s="21">
        <v>28.090888323925554</v>
      </c>
      <c r="CK95" s="21">
        <v>100</v>
      </c>
      <c r="CL95" s="21">
        <v>38.404580906509395</v>
      </c>
      <c r="CM95" s="21">
        <v>40.923278947683194</v>
      </c>
      <c r="CN95" s="21">
        <v>14.97218480958948</v>
      </c>
      <c r="CO95" s="21"/>
      <c r="CP95" s="21">
        <v>59.970980688400033</v>
      </c>
      <c r="CQ95" s="21">
        <v>17.4401525027783</v>
      </c>
      <c r="CR95" s="21"/>
      <c r="CS95" s="21">
        <v>11.26212709264323</v>
      </c>
      <c r="CT95" s="4"/>
    </row>
    <row r="96" spans="1:98" s="1" customFormat="1">
      <c r="A96" s="12" t="s">
        <v>65</v>
      </c>
      <c r="B96" s="33" t="s">
        <v>525</v>
      </c>
      <c r="C96" s="3" t="s">
        <v>66</v>
      </c>
      <c r="D96" s="3" t="s">
        <v>0</v>
      </c>
      <c r="E96" s="3" t="s">
        <v>0</v>
      </c>
      <c r="F96" s="3" t="s">
        <v>0</v>
      </c>
      <c r="G96" s="3" t="s">
        <v>525</v>
      </c>
      <c r="H96" s="3" t="s">
        <v>525</v>
      </c>
      <c r="I96" s="24">
        <v>1457.02</v>
      </c>
      <c r="J96" s="24">
        <v>1462.02</v>
      </c>
      <c r="K96" s="24">
        <v>0.34316618852177699</v>
      </c>
      <c r="L96" s="3">
        <v>4</v>
      </c>
      <c r="M96" s="3">
        <v>979</v>
      </c>
      <c r="N96" s="3" t="s">
        <v>420</v>
      </c>
      <c r="O96" s="16" t="s">
        <v>17</v>
      </c>
      <c r="P96" s="17">
        <f t="shared" si="81"/>
        <v>30.957304191590179</v>
      </c>
      <c r="Q96" s="17">
        <f t="shared" si="99"/>
        <v>20.438718006776153</v>
      </c>
      <c r="R96" s="17">
        <f t="shared" si="82"/>
        <v>33.798681163483195</v>
      </c>
      <c r="S96" s="17">
        <f t="shared" si="83"/>
        <v>30.675714385499372</v>
      </c>
      <c r="T96" s="17">
        <f t="shared" si="84"/>
        <v>41.042452668816097</v>
      </c>
      <c r="U96" s="17">
        <f t="shared" si="85"/>
        <v>53.2516275392803</v>
      </c>
      <c r="V96" s="17">
        <f t="shared" si="86"/>
        <v>82.761091695919418</v>
      </c>
      <c r="W96" s="17">
        <f t="shared" si="87"/>
        <v>50.405638383807506</v>
      </c>
      <c r="X96" s="17">
        <f t="shared" si="88"/>
        <v>1.7408320958505108</v>
      </c>
      <c r="Y96" s="17">
        <f t="shared" si="100"/>
        <v>2.3922347391303687</v>
      </c>
      <c r="Z96" s="17">
        <f t="shared" si="89"/>
        <v>2.3595798480680577</v>
      </c>
      <c r="AA96" s="17">
        <f t="shared" si="90"/>
        <v>5.4592788609955916</v>
      </c>
      <c r="AB96" s="17">
        <f t="shared" si="91"/>
        <v>4.8603471522645201</v>
      </c>
      <c r="AC96" s="17">
        <f t="shared" si="92"/>
        <v>7.4741688526202728</v>
      </c>
      <c r="AD96" s="17">
        <f t="shared" si="93"/>
        <v>7.8136122387818254</v>
      </c>
      <c r="AE96" s="17">
        <f t="shared" si="101"/>
        <v>5.0136935501391724</v>
      </c>
      <c r="AF96" s="16" t="s">
        <v>17</v>
      </c>
      <c r="AG96" s="31">
        <f t="shared" si="107"/>
        <v>0</v>
      </c>
      <c r="AH96" s="22">
        <f t="shared" si="108"/>
        <v>-0.59897513705017458</v>
      </c>
      <c r="AI96" s="22">
        <f t="shared" si="109"/>
        <v>0.12668710822656123</v>
      </c>
      <c r="AJ96" s="22">
        <f t="shared" si="110"/>
        <v>-1.3182902700860821E-2</v>
      </c>
      <c r="AK96" s="22">
        <f t="shared" si="111"/>
        <v>0.40683710307965604</v>
      </c>
      <c r="AL96" s="22">
        <f t="shared" si="112"/>
        <v>0.78254577445859541</v>
      </c>
      <c r="AM96" s="22">
        <f t="shared" si="113"/>
        <v>1.4186728309079688</v>
      </c>
      <c r="AN96" s="22">
        <f t="shared" si="114"/>
        <v>0.7033052779721235</v>
      </c>
      <c r="AO96" s="16" t="s">
        <v>17</v>
      </c>
      <c r="AP96" s="18">
        <v>3.8486389999999999E-6</v>
      </c>
      <c r="AQ96" s="18">
        <v>8.6031059999999993E-3</v>
      </c>
      <c r="AR96" s="18">
        <v>4.2219076000000001E-2</v>
      </c>
      <c r="AS96" s="18">
        <v>1.127672E-4</v>
      </c>
      <c r="AT96" s="18">
        <v>2.2922321999999998E-2</v>
      </c>
      <c r="AU96" s="4" t="s">
        <v>17</v>
      </c>
      <c r="AV96" s="37">
        <f t="shared" si="103"/>
        <v>8.0681630768325768E-2</v>
      </c>
      <c r="AW96" s="37">
        <f t="shared" si="119"/>
        <v>0.39026143908002309</v>
      </c>
      <c r="AX96" s="37">
        <f t="shared" si="120"/>
        <v>0.9628411544450326</v>
      </c>
      <c r="AY96" s="37">
        <f t="shared" si="121"/>
        <v>0.11086130133490391</v>
      </c>
      <c r="AZ96" s="37">
        <f t="shared" si="122"/>
        <v>3.9190577147813002E-2</v>
      </c>
      <c r="BA96" s="37">
        <f t="shared" si="97"/>
        <v>2.1631470981617607E-3</v>
      </c>
      <c r="BB96" s="37">
        <f t="shared" si="104"/>
        <v>1.5923894142729395E-2</v>
      </c>
      <c r="BC96" s="16" t="s">
        <v>659</v>
      </c>
      <c r="BD96" s="37">
        <f t="shared" si="98"/>
        <v>0.21394800664192276</v>
      </c>
      <c r="BE96" s="37">
        <f t="shared" si="106"/>
        <v>3.0109526134435914E-3</v>
      </c>
      <c r="BF96" s="37">
        <f t="shared" si="105"/>
        <v>0.21681637073188928</v>
      </c>
      <c r="BG96" s="16" t="s">
        <v>658</v>
      </c>
      <c r="BH96" s="21"/>
      <c r="BI96" s="21">
        <v>29.216472095739668</v>
      </c>
      <c r="BJ96" s="21">
        <v>32.69813628744069</v>
      </c>
      <c r="BK96" s="21"/>
      <c r="BL96" s="21"/>
      <c r="BM96" s="21">
        <v>22.830952745906515</v>
      </c>
      <c r="BN96" s="21"/>
      <c r="BO96" s="21">
        <v>18.04648326764579</v>
      </c>
      <c r="BP96" s="21"/>
      <c r="BQ96" s="21">
        <v>36.817612926288881</v>
      </c>
      <c r="BR96" s="21">
        <v>30.093895513884572</v>
      </c>
      <c r="BS96" s="21">
        <v>29.465240860932074</v>
      </c>
      <c r="BT96" s="21">
        <v>38.817975352827254</v>
      </c>
      <c r="BU96" s="21">
        <v>33.124515996154031</v>
      </c>
      <c r="BV96" s="21">
        <v>43.042184325143928</v>
      </c>
      <c r="BW96" s="21">
        <v>14.504823658491796</v>
      </c>
      <c r="BX96" s="21">
        <v>40.700495327314535</v>
      </c>
      <c r="BY96" s="21">
        <v>22.006552620392576</v>
      </c>
      <c r="BZ96" s="21">
        <v>30.318995097222711</v>
      </c>
      <c r="CA96" s="21">
        <v>35.433765604335122</v>
      </c>
      <c r="CB96" s="21">
        <v>38.574972298386932</v>
      </c>
      <c r="CC96" s="21">
        <v>58.904184764053063</v>
      </c>
      <c r="CD96" s="21">
        <v>41.980345580082634</v>
      </c>
      <c r="CE96" s="21">
        <v>37.102606924988926</v>
      </c>
      <c r="CF96" s="21">
        <v>81.123689326916207</v>
      </c>
      <c r="CG96" s="21">
        <v>54.017621823543514</v>
      </c>
      <c r="CH96" s="21">
        <v>46.283730559750083</v>
      </c>
      <c r="CI96" s="21">
        <v>47.730489061202746</v>
      </c>
      <c r="CJ96" s="21">
        <v>100</v>
      </c>
      <c r="CK96" s="21">
        <v>95.449334371159026</v>
      </c>
      <c r="CL96" s="21">
        <v>86.726713459400628</v>
      </c>
      <c r="CM96" s="21">
        <v>75.109679358639781</v>
      </c>
      <c r="CN96" s="21">
        <v>56.519731290397708</v>
      </c>
      <c r="CO96" s="21">
        <v>62.033684801819774</v>
      </c>
      <c r="CP96" s="21">
        <v>60.97767917607991</v>
      </c>
      <c r="CQ96" s="21">
        <v>50.778762893180563</v>
      </c>
      <c r="CR96" s="21">
        <v>38.467578492030839</v>
      </c>
      <c r="CS96" s="21">
        <v>39.770486555926446</v>
      </c>
      <c r="CT96" s="4" t="s">
        <v>653</v>
      </c>
    </row>
    <row r="97" spans="1:98" s="1" customFormat="1">
      <c r="A97" s="12" t="s">
        <v>65</v>
      </c>
      <c r="B97" s="33" t="s">
        <v>526</v>
      </c>
      <c r="C97" s="3" t="s">
        <v>66</v>
      </c>
      <c r="D97" s="3" t="s">
        <v>0</v>
      </c>
      <c r="E97" s="3" t="s">
        <v>0</v>
      </c>
      <c r="F97" s="3" t="s">
        <v>0</v>
      </c>
      <c r="G97" s="3" t="s">
        <v>526</v>
      </c>
      <c r="H97" s="3" t="s">
        <v>526</v>
      </c>
      <c r="I97" s="24">
        <v>1458.44</v>
      </c>
      <c r="J97" s="24">
        <v>1451.6</v>
      </c>
      <c r="K97" s="24">
        <v>-0.46899426784784698</v>
      </c>
      <c r="L97" s="3">
        <v>3</v>
      </c>
      <c r="M97" s="3">
        <v>925</v>
      </c>
      <c r="N97" s="3" t="s">
        <v>420</v>
      </c>
      <c r="O97" s="16" t="s">
        <v>17</v>
      </c>
      <c r="P97" s="17">
        <f t="shared" si="81"/>
        <v>29.16155155217956</v>
      </c>
      <c r="Q97" s="17">
        <f t="shared" si="99"/>
        <v>6.354361649574737</v>
      </c>
      <c r="R97" s="17">
        <f t="shared" si="82"/>
        <v>20.096362785054989</v>
      </c>
      <c r="S97" s="17">
        <f t="shared" si="83"/>
        <v>22.794649256606828</v>
      </c>
      <c r="T97" s="17">
        <f t="shared" si="84"/>
        <v>27.689424275623555</v>
      </c>
      <c r="U97" s="17">
        <f t="shared" si="85"/>
        <v>29.288570122012295</v>
      </c>
      <c r="V97" s="17">
        <f t="shared" si="86"/>
        <v>56.65159913465574</v>
      </c>
      <c r="W97" s="17">
        <f t="shared" si="87"/>
        <v>30.903209168988894</v>
      </c>
      <c r="X97" s="17">
        <f t="shared" si="88"/>
        <v>7.1917501981275018</v>
      </c>
      <c r="Y97" s="17">
        <f t="shared" si="100"/>
        <v>2.7753476978347362</v>
      </c>
      <c r="Z97" s="17">
        <f t="shared" si="89"/>
        <v>8.6449925527557028</v>
      </c>
      <c r="AA97" s="17">
        <f t="shared" si="90"/>
        <v>10.316460031664509</v>
      </c>
      <c r="AB97" s="17">
        <f t="shared" si="91"/>
        <v>5.9096045608395107</v>
      </c>
      <c r="AC97" s="17">
        <f t="shared" si="92"/>
        <v>1.5284223694101269</v>
      </c>
      <c r="AD97" s="17">
        <f t="shared" si="93"/>
        <v>11.986642733042563</v>
      </c>
      <c r="AE97" s="17">
        <f t="shared" si="101"/>
        <v>13.985935933553096</v>
      </c>
      <c r="AF97" s="16" t="s">
        <v>17</v>
      </c>
      <c r="AG97" s="31">
        <f t="shared" si="107"/>
        <v>0</v>
      </c>
      <c r="AH97" s="22">
        <f t="shared" si="108"/>
        <v>-2.1982483744177221</v>
      </c>
      <c r="AI97" s="22">
        <f t="shared" si="109"/>
        <v>-0.53713306737781796</v>
      </c>
      <c r="AJ97" s="22">
        <f t="shared" si="110"/>
        <v>-0.35537227039142288</v>
      </c>
      <c r="AK97" s="22">
        <f t="shared" si="111"/>
        <v>-7.4732423686078922E-2</v>
      </c>
      <c r="AL97" s="22">
        <f t="shared" si="112"/>
        <v>6.2702811905088552E-3</v>
      </c>
      <c r="AM97" s="22">
        <f t="shared" si="113"/>
        <v>0.95804919945483147</v>
      </c>
      <c r="AN97" s="22">
        <f t="shared" si="114"/>
        <v>8.3689182871864873E-2</v>
      </c>
      <c r="AO97" s="16" t="s">
        <v>17</v>
      </c>
      <c r="AP97" s="18">
        <v>1.4015415999999999E-2</v>
      </c>
      <c r="AQ97" s="18">
        <v>0.17108065</v>
      </c>
      <c r="AR97" s="18">
        <v>0.17646580000000001</v>
      </c>
      <c r="AS97" s="18">
        <v>2.400834E-2</v>
      </c>
      <c r="AT97" s="18">
        <v>0.15714748000000001</v>
      </c>
      <c r="AU97" s="4" t="s">
        <v>17</v>
      </c>
      <c r="AV97" s="37">
        <f t="shared" si="103"/>
        <v>4.3304828239192815E-2</v>
      </c>
      <c r="AW97" s="37">
        <f t="shared" si="119"/>
        <v>0.46202649047406186</v>
      </c>
      <c r="AX97" s="37">
        <f t="shared" si="120"/>
        <v>0.64050394933616872</v>
      </c>
      <c r="AY97" s="37">
        <f t="shared" si="121"/>
        <v>0.87930553681790657</v>
      </c>
      <c r="AZ97" s="37">
        <f t="shared" si="122"/>
        <v>0.98721678218591991</v>
      </c>
      <c r="BA97" s="37">
        <f t="shared" si="97"/>
        <v>9.4461113892662998E-2</v>
      </c>
      <c r="BB97" s="37">
        <f t="shared" si="104"/>
        <v>0.91660249341550926</v>
      </c>
      <c r="BC97" s="16" t="s">
        <v>17</v>
      </c>
      <c r="BD97" s="37">
        <f t="shared" si="98"/>
        <v>0.80481899008159741</v>
      </c>
      <c r="BE97" s="37">
        <f t="shared" si="106"/>
        <v>7.4624420111553721E-2</v>
      </c>
      <c r="BF97" s="37">
        <f t="shared" si="105"/>
        <v>0.84254588128927388</v>
      </c>
      <c r="BG97" s="16"/>
      <c r="BH97" s="21">
        <v>50.372209543131532</v>
      </c>
      <c r="BI97" s="21">
        <v>18.818051274560915</v>
      </c>
      <c r="BJ97" s="21"/>
      <c r="BK97" s="21">
        <v>22.190493888871735</v>
      </c>
      <c r="BL97" s="21">
        <v>25.265451502154065</v>
      </c>
      <c r="BM97" s="21">
        <v>0.80122733587606232</v>
      </c>
      <c r="BN97" s="21">
        <v>4.4727386563126172</v>
      </c>
      <c r="BO97" s="21">
        <v>6.1720579938749989</v>
      </c>
      <c r="BP97" s="21">
        <v>13.971422612235269</v>
      </c>
      <c r="BQ97" s="21">
        <v>8.9572527230018792</v>
      </c>
      <c r="BR97" s="21">
        <v>37.117898386301917</v>
      </c>
      <c r="BS97" s="21"/>
      <c r="BT97" s="21">
        <v>14.213937245861166</v>
      </c>
      <c r="BU97" s="21">
        <v>13.638494924919586</v>
      </c>
      <c r="BV97" s="21">
        <v>11.359866866907671</v>
      </c>
      <c r="BW97" s="21"/>
      <c r="BX97" s="21">
        <v>43.385585977993223</v>
      </c>
      <c r="BY97" s="21"/>
      <c r="BZ97" s="21">
        <v>24.637606559216529</v>
      </c>
      <c r="CA97" s="21">
        <v>17.7317982656526</v>
      </c>
      <c r="CB97" s="21">
        <v>21.617834186199172</v>
      </c>
      <c r="CC97" s="21">
        <v>50.85149546758835</v>
      </c>
      <c r="CD97" s="21">
        <v>23.608386899461127</v>
      </c>
      <c r="CE97" s="21">
        <v>33.086146079259059</v>
      </c>
      <c r="CF97" s="21">
        <v>28.286160909829444</v>
      </c>
      <c r="CG97" s="21">
        <v>24.000656464311675</v>
      </c>
      <c r="CH97" s="21">
        <v>30.87122245814032</v>
      </c>
      <c r="CI97" s="21">
        <v>30.198664698520965</v>
      </c>
      <c r="CJ97" s="21">
        <v>40.570099872354831</v>
      </c>
      <c r="CK97" s="21">
        <v>100</v>
      </c>
      <c r="CL97" s="21">
        <v>54.957981160413098</v>
      </c>
      <c r="CM97" s="21">
        <v>58.113270281161597</v>
      </c>
      <c r="CN97" s="21">
        <v>29.616644359349134</v>
      </c>
      <c r="CO97" s="21">
        <v>8.2573014141364638</v>
      </c>
      <c r="CP97" s="21">
        <v>70.159983126560263</v>
      </c>
      <c r="CQ97" s="21">
        <v>31.412110122167135</v>
      </c>
      <c r="CR97" s="21"/>
      <c r="CS97" s="21">
        <v>13.783442013091713</v>
      </c>
      <c r="CT97" s="4"/>
    </row>
    <row r="98" spans="1:98" s="1" customFormat="1">
      <c r="A98" s="12" t="s">
        <v>65</v>
      </c>
      <c r="B98" s="33" t="s">
        <v>527</v>
      </c>
      <c r="C98" s="3" t="s">
        <v>66</v>
      </c>
      <c r="D98" s="3" t="s">
        <v>0</v>
      </c>
      <c r="E98" s="3" t="s">
        <v>0</v>
      </c>
      <c r="F98" s="3" t="s">
        <v>0</v>
      </c>
      <c r="G98" s="3" t="s">
        <v>527</v>
      </c>
      <c r="H98" s="3" t="s">
        <v>527</v>
      </c>
      <c r="I98" s="24">
        <v>1518.26</v>
      </c>
      <c r="J98" s="24">
        <v>1522.68</v>
      </c>
      <c r="K98" s="24">
        <v>0.29112273260179899</v>
      </c>
      <c r="L98" s="3">
        <v>3</v>
      </c>
      <c r="M98" s="3">
        <v>993</v>
      </c>
      <c r="N98" s="3" t="s">
        <v>420</v>
      </c>
      <c r="O98" s="16" t="s">
        <v>17</v>
      </c>
      <c r="P98" s="17">
        <f t="shared" si="81"/>
        <v>47.306858428963608</v>
      </c>
      <c r="Q98" s="17">
        <f t="shared" si="99"/>
        <v>55.863676055311537</v>
      </c>
      <c r="R98" s="17">
        <f t="shared" si="82"/>
        <v>60.419601091674018</v>
      </c>
      <c r="S98" s="17">
        <f t="shared" si="83"/>
        <v>47.664925096837194</v>
      </c>
      <c r="T98" s="17">
        <f t="shared" si="84"/>
        <v>78.85119369457891</v>
      </c>
      <c r="U98" s="17">
        <f t="shared" si="85"/>
        <v>71.050249286443744</v>
      </c>
      <c r="V98" s="17">
        <f t="shared" si="86"/>
        <v>77.362272417090608</v>
      </c>
      <c r="W98" s="17">
        <f t="shared" si="87"/>
        <v>70.547671122598203</v>
      </c>
      <c r="X98" s="17">
        <f t="shared" si="88"/>
        <v>8.9582410475748429</v>
      </c>
      <c r="Y98" s="17">
        <f t="shared" si="100"/>
        <v>2.8816162173752695</v>
      </c>
      <c r="Z98" s="17">
        <f t="shared" si="89"/>
        <v>6.2040253530599951</v>
      </c>
      <c r="AA98" s="17">
        <f t="shared" si="90"/>
        <v>3.5505332941967862</v>
      </c>
      <c r="AB98" s="17">
        <f t="shared" si="91"/>
        <v>3.6895101842631157</v>
      </c>
      <c r="AC98" s="17">
        <f t="shared" si="92"/>
        <v>6.8571216938492237</v>
      </c>
      <c r="AD98" s="17">
        <f t="shared" si="93"/>
        <v>6.3479271363140661</v>
      </c>
      <c r="AE98" s="17">
        <f t="shared" si="101"/>
        <v>5.4829356408128938</v>
      </c>
      <c r="AF98" s="16" t="s">
        <v>17</v>
      </c>
      <c r="AG98" s="31">
        <f t="shared" si="107"/>
        <v>0</v>
      </c>
      <c r="AH98" s="22">
        <f t="shared" si="108"/>
        <v>0.2398611548825961</v>
      </c>
      <c r="AI98" s="22">
        <f t="shared" si="109"/>
        <v>0.35296730197760939</v>
      </c>
      <c r="AJ98" s="22">
        <f t="shared" si="110"/>
        <v>1.087867226618598E-2</v>
      </c>
      <c r="AK98" s="22">
        <f t="shared" si="111"/>
        <v>0.73708323851142066</v>
      </c>
      <c r="AL98" s="22">
        <f t="shared" si="112"/>
        <v>0.58679035429302706</v>
      </c>
      <c r="AM98" s="22">
        <f t="shared" si="113"/>
        <v>0.70958081573106535</v>
      </c>
      <c r="AN98" s="22">
        <f t="shared" si="114"/>
        <v>0.57654910121093828</v>
      </c>
      <c r="AO98" s="16" t="s">
        <v>17</v>
      </c>
      <c r="AP98" s="18">
        <v>1.6477023000000001E-5</v>
      </c>
      <c r="AQ98" s="18">
        <v>0.45001465000000002</v>
      </c>
      <c r="AR98" s="18">
        <v>0.52383100000000005</v>
      </c>
      <c r="AS98" s="18">
        <v>5.6562374000000001E-5</v>
      </c>
      <c r="AT98" s="18">
        <v>0.61018384000000003</v>
      </c>
      <c r="AU98" s="4" t="s">
        <v>17</v>
      </c>
      <c r="AV98" s="37">
        <f t="shared" si="103"/>
        <v>0.40651343563250775</v>
      </c>
      <c r="AW98" s="37">
        <f t="shared" si="119"/>
        <v>0.26961773763127622</v>
      </c>
      <c r="AX98" s="37">
        <f t="shared" si="120"/>
        <v>0.97173644165743367</v>
      </c>
      <c r="AY98" s="37">
        <f t="shared" si="121"/>
        <v>2.0614866406916534E-2</v>
      </c>
      <c r="AZ98" s="37">
        <f t="shared" si="122"/>
        <v>7.0788237519059397E-2</v>
      </c>
      <c r="BA98" s="37">
        <f t="shared" si="97"/>
        <v>2.8210423155812316E-2</v>
      </c>
      <c r="BB98" s="37">
        <f t="shared" si="104"/>
        <v>6.4667500432118066E-2</v>
      </c>
      <c r="BC98" s="16" t="s">
        <v>17</v>
      </c>
      <c r="BD98" s="37">
        <f t="shared" si="98"/>
        <v>0.35427708575000227</v>
      </c>
      <c r="BE98" s="37">
        <f t="shared" si="106"/>
        <v>0.84557072984707271</v>
      </c>
      <c r="BF98" s="37">
        <f t="shared" si="105"/>
        <v>0.24922390408380418</v>
      </c>
      <c r="BG98" s="16"/>
      <c r="BH98" s="21">
        <v>81.84940592181924</v>
      </c>
      <c r="BI98" s="21">
        <v>43.708974885673221</v>
      </c>
      <c r="BJ98" s="21">
        <v>39.086893786988476</v>
      </c>
      <c r="BK98" s="21">
        <v>41.989982371848711</v>
      </c>
      <c r="BL98" s="21">
        <v>29.899035178488404</v>
      </c>
      <c r="BM98" s="21">
        <v>58.452235628143377</v>
      </c>
      <c r="BN98" s="21">
        <v>48.746316671791647</v>
      </c>
      <c r="BO98" s="21">
        <v>54.126071139821406</v>
      </c>
      <c r="BP98" s="21">
        <v>62.130080781489731</v>
      </c>
      <c r="BQ98" s="21">
        <v>57.803810878968108</v>
      </c>
      <c r="BR98" s="21">
        <v>59.670161068682205</v>
      </c>
      <c r="BS98" s="21">
        <v>77.082415823052031</v>
      </c>
      <c r="BT98" s="21">
        <v>47.122016595993735</v>
      </c>
      <c r="BU98" s="21">
        <v>49.618766741235504</v>
      </c>
      <c r="BV98" s="21">
        <v>46.781578481292257</v>
      </c>
      <c r="BW98" s="21">
        <v>57.459842558140743</v>
      </c>
      <c r="BX98" s="21">
        <v>49.035120169764177</v>
      </c>
      <c r="BY98" s="21">
        <v>35.429317533753263</v>
      </c>
      <c r="BZ98" s="21">
        <v>87.037495365638748</v>
      </c>
      <c r="CA98" s="21">
        <v>82.390379057337867</v>
      </c>
      <c r="CB98" s="21">
        <v>68.320599346172344</v>
      </c>
      <c r="CC98" s="21">
        <v>71.885818398180604</v>
      </c>
      <c r="CD98" s="21">
        <v>84.621676305564975</v>
      </c>
      <c r="CE98" s="21">
        <v>83.13514492508547</v>
      </c>
      <c r="CF98" s="21">
        <v>86.146252484267862</v>
      </c>
      <c r="CG98" s="21">
        <v>74.300182459959203</v>
      </c>
      <c r="CH98" s="21">
        <v>62.649835456705972</v>
      </c>
      <c r="CI98" s="21">
        <v>49.019831106200243</v>
      </c>
      <c r="CJ98" s="21">
        <v>64.454191035652855</v>
      </c>
      <c r="CK98" s="21">
        <v>100</v>
      </c>
      <c r="CL98" s="21">
        <v>67.098722849505805</v>
      </c>
      <c r="CM98" s="21">
        <v>80.896893557326862</v>
      </c>
      <c r="CN98" s="21">
        <v>74.361554642967533</v>
      </c>
      <c r="CO98" s="21">
        <v>70.925967763320543</v>
      </c>
      <c r="CP98" s="21">
        <v>86.07802042170006</v>
      </c>
      <c r="CQ98" s="21">
        <v>74.851852899208438</v>
      </c>
      <c r="CR98" s="21">
        <v>52.161413539642126</v>
      </c>
      <c r="CS98" s="21">
        <v>68.721100989119861</v>
      </c>
      <c r="CT98" s="4" t="s">
        <v>653</v>
      </c>
    </row>
    <row r="99" spans="1:98" s="1" customFormat="1">
      <c r="A99" s="12" t="s">
        <v>65</v>
      </c>
      <c r="B99" s="33" t="s">
        <v>528</v>
      </c>
      <c r="C99" s="3" t="s">
        <v>66</v>
      </c>
      <c r="D99" s="3" t="s">
        <v>0</v>
      </c>
      <c r="E99" s="3" t="s">
        <v>0</v>
      </c>
      <c r="F99" s="3" t="s">
        <v>0</v>
      </c>
      <c r="G99" s="3" t="s">
        <v>528</v>
      </c>
      <c r="H99" s="3" t="s">
        <v>528</v>
      </c>
      <c r="I99" s="24">
        <v>1575.36</v>
      </c>
      <c r="J99" s="24">
        <v>1572.64</v>
      </c>
      <c r="K99" s="24">
        <v>-0.17265894779604599</v>
      </c>
      <c r="L99" s="3">
        <v>4</v>
      </c>
      <c r="M99" s="3">
        <v>994</v>
      </c>
      <c r="N99" s="3" t="s">
        <v>420</v>
      </c>
      <c r="O99" s="16" t="s">
        <v>17</v>
      </c>
      <c r="P99" s="17">
        <f t="shared" si="81"/>
        <v>55.698780580762431</v>
      </c>
      <c r="Q99" s="17">
        <f t="shared" si="99"/>
        <v>44.165100564091112</v>
      </c>
      <c r="R99" s="17">
        <f t="shared" si="82"/>
        <v>84.354445337820721</v>
      </c>
      <c r="S99" s="17">
        <f t="shared" si="83"/>
        <v>66.811851874390555</v>
      </c>
      <c r="T99" s="17">
        <f t="shared" si="84"/>
        <v>65.671371855270678</v>
      </c>
      <c r="U99" s="17">
        <f t="shared" si="85"/>
        <v>63.497234125330166</v>
      </c>
      <c r="V99" s="17">
        <f t="shared" si="86"/>
        <v>79.591809605264714</v>
      </c>
      <c r="W99" s="17">
        <f t="shared" si="87"/>
        <v>72.441330456169879</v>
      </c>
      <c r="X99" s="17">
        <f t="shared" si="88"/>
        <v>3.0107755501239941</v>
      </c>
      <c r="Y99" s="17">
        <f t="shared" si="100"/>
        <v>0.67033418918197685</v>
      </c>
      <c r="Z99" s="17">
        <f t="shared" si="89"/>
        <v>3.7102771896833087</v>
      </c>
      <c r="AA99" s="17">
        <f t="shared" si="90"/>
        <v>4.7552340281083465</v>
      </c>
      <c r="AB99" s="17">
        <f t="shared" si="91"/>
        <v>3.3213455573806163</v>
      </c>
      <c r="AC99" s="17">
        <f t="shared" si="92"/>
        <v>6.0475059017052857</v>
      </c>
      <c r="AD99" s="17">
        <f t="shared" si="93"/>
        <v>5.7385743220688736</v>
      </c>
      <c r="AE99" s="17">
        <f t="shared" si="101"/>
        <v>4.8327909200462997</v>
      </c>
      <c r="AF99" s="16" t="s">
        <v>17</v>
      </c>
      <c r="AG99" s="31">
        <f t="shared" si="107"/>
        <v>0</v>
      </c>
      <c r="AH99" s="22">
        <f t="shared" si="108"/>
        <v>-0.33473894631939505</v>
      </c>
      <c r="AI99" s="22">
        <f t="shared" si="109"/>
        <v>0.59881835528826632</v>
      </c>
      <c r="AJ99" s="22">
        <f t="shared" si="110"/>
        <v>0.26245830482808769</v>
      </c>
      <c r="AK99" s="22">
        <f t="shared" si="111"/>
        <v>0.23761885018430409</v>
      </c>
      <c r="AL99" s="22">
        <f t="shared" si="112"/>
        <v>0.18904800809345618</v>
      </c>
      <c r="AM99" s="22">
        <f t="shared" si="113"/>
        <v>0.51497423504431472</v>
      </c>
      <c r="AN99" s="22">
        <f t="shared" si="114"/>
        <v>0.37916730020512635</v>
      </c>
      <c r="AO99" s="16" t="s">
        <v>17</v>
      </c>
      <c r="AP99" s="18">
        <v>2.4916107E-2</v>
      </c>
      <c r="AQ99" s="18">
        <v>5.1651139999999999E-6</v>
      </c>
      <c r="AR99" s="18">
        <v>8.2897369999999998E-2</v>
      </c>
      <c r="AS99" s="18">
        <v>3.6015763999999999E-2</v>
      </c>
      <c r="AT99" s="18">
        <v>1.4360021000000001E-3</v>
      </c>
      <c r="AU99" s="4" t="s">
        <v>654</v>
      </c>
      <c r="AV99" s="37">
        <f t="shared" si="103"/>
        <v>1.7014177633169602E-2</v>
      </c>
      <c r="AW99" s="37">
        <f t="shared" si="119"/>
        <v>8.4366005805902458E-4</v>
      </c>
      <c r="AX99" s="37">
        <f t="shared" si="120"/>
        <v>9.0337977243409071E-2</v>
      </c>
      <c r="AY99" s="37">
        <f t="shared" si="121"/>
        <v>5.7085804145844216E-2</v>
      </c>
      <c r="AZ99" s="37">
        <f t="shared" si="122"/>
        <v>0.29318009481989954</v>
      </c>
      <c r="BA99" s="37">
        <f t="shared" si="97"/>
        <v>1.0103999414184946E-2</v>
      </c>
      <c r="BB99" s="37">
        <f t="shared" si="104"/>
        <v>2.2818743939612397E-2</v>
      </c>
      <c r="BC99" s="16" t="s">
        <v>17</v>
      </c>
      <c r="BD99" s="37">
        <f t="shared" si="98"/>
        <v>0.76299361300539403</v>
      </c>
      <c r="BE99" s="37">
        <f t="shared" si="106"/>
        <v>7.7577770206612315E-2</v>
      </c>
      <c r="BF99" s="37">
        <f t="shared" si="105"/>
        <v>0.28573015225629267</v>
      </c>
      <c r="BG99" s="16"/>
      <c r="BH99" s="21">
        <v>58.241966617628741</v>
      </c>
      <c r="BI99" s="21">
        <v>56.935205949386251</v>
      </c>
      <c r="BJ99" s="21">
        <v>62.57514399584587</v>
      </c>
      <c r="BK99" s="21">
        <v>56.254651252106939</v>
      </c>
      <c r="BL99" s="21">
        <v>44.486935088844362</v>
      </c>
      <c r="BM99" s="21">
        <v>43.079766007055298</v>
      </c>
      <c r="BN99" s="21">
        <v>42.952243428342108</v>
      </c>
      <c r="BO99" s="21">
        <v>45.08796749830703</v>
      </c>
      <c r="BP99" s="21">
        <v>45.540425322660013</v>
      </c>
      <c r="BQ99" s="21">
        <v>91.716157694564529</v>
      </c>
      <c r="BR99" s="21">
        <v>74.054275198931336</v>
      </c>
      <c r="BS99" s="21">
        <v>85.281317745949693</v>
      </c>
      <c r="BT99" s="21">
        <v>86.366030711837297</v>
      </c>
      <c r="BU99" s="21">
        <v>54.07086855159956</v>
      </c>
      <c r="BV99" s="21">
        <v>83.637518399954828</v>
      </c>
      <c r="BW99" s="21">
        <v>64.889534149801591</v>
      </c>
      <c r="BX99" s="21">
        <v>66.353599916189907</v>
      </c>
      <c r="BY99" s="21">
        <v>65.107738354406933</v>
      </c>
      <c r="BZ99" s="21">
        <v>69.392947911528481</v>
      </c>
      <c r="CA99" s="21">
        <v>57.000282467088901</v>
      </c>
      <c r="CB99" s="21">
        <v>63.448339546495184</v>
      </c>
      <c r="CC99" s="21">
        <v>62.153975603215784</v>
      </c>
      <c r="CD99" s="21">
        <v>76.361313748025012</v>
      </c>
      <c r="CE99" s="21">
        <v>74.867060883786365</v>
      </c>
      <c r="CF99" s="21">
        <v>78.657121098619086</v>
      </c>
      <c r="CG99" s="21">
        <v>61.438594371705847</v>
      </c>
      <c r="CH99" s="21">
        <v>57.122443275050784</v>
      </c>
      <c r="CI99" s="21">
        <v>45.400950997488749</v>
      </c>
      <c r="CJ99" s="21">
        <v>72.87070336140556</v>
      </c>
      <c r="CK99" s="21">
        <v>76.224275226746911</v>
      </c>
      <c r="CL99" s="21">
        <v>82.567462154892581</v>
      </c>
      <c r="CM99" s="21">
        <v>100</v>
      </c>
      <c r="CN99" s="21">
        <v>66.296607283278504</v>
      </c>
      <c r="CO99" s="21">
        <v>83.341364467747169</v>
      </c>
      <c r="CP99" s="21">
        <v>80.949078288852078</v>
      </c>
      <c r="CQ99" s="21">
        <v>56.280959479311356</v>
      </c>
      <c r="CR99" s="21">
        <v>68.638815930438327</v>
      </c>
      <c r="CS99" s="21">
        <v>72.99643411450046</v>
      </c>
      <c r="CT99" s="4" t="s">
        <v>653</v>
      </c>
    </row>
    <row r="100" spans="1:98" s="1" customFormat="1">
      <c r="A100" s="12" t="s">
        <v>65</v>
      </c>
      <c r="B100" s="33" t="s">
        <v>529</v>
      </c>
      <c r="C100" s="3" t="s">
        <v>66</v>
      </c>
      <c r="D100" s="3" t="s">
        <v>0</v>
      </c>
      <c r="E100" s="3" t="s">
        <v>0</v>
      </c>
      <c r="F100" s="3" t="s">
        <v>0</v>
      </c>
      <c r="G100" s="3" t="s">
        <v>529</v>
      </c>
      <c r="H100" s="3" t="s">
        <v>529</v>
      </c>
      <c r="I100" s="24">
        <v>1592.86</v>
      </c>
      <c r="J100" s="24">
        <v>1595.42</v>
      </c>
      <c r="K100" s="24">
        <v>0.16071720050727401</v>
      </c>
      <c r="L100" s="3">
        <v>4</v>
      </c>
      <c r="M100" s="3">
        <v>926</v>
      </c>
      <c r="N100" s="3" t="s">
        <v>420</v>
      </c>
      <c r="O100" s="16" t="s">
        <v>17</v>
      </c>
      <c r="P100" s="17">
        <f t="shared" si="81"/>
        <v>49.832585586227694</v>
      </c>
      <c r="Q100" s="17">
        <f t="shared" si="99"/>
        <v>48.174974055372807</v>
      </c>
      <c r="R100" s="17">
        <f t="shared" si="82"/>
        <v>52.397358646717024</v>
      </c>
      <c r="S100" s="17">
        <f t="shared" si="83"/>
        <v>37.052168772835913</v>
      </c>
      <c r="T100" s="17">
        <f t="shared" si="84"/>
        <v>64.436016702969496</v>
      </c>
      <c r="U100" s="17">
        <f t="shared" si="85"/>
        <v>76.090768037755026</v>
      </c>
      <c r="V100" s="17">
        <f t="shared" si="86"/>
        <v>77.294262487833834</v>
      </c>
      <c r="W100" s="17">
        <f t="shared" si="87"/>
        <v>63.125007501677302</v>
      </c>
      <c r="X100" s="17">
        <f t="shared" si="88"/>
        <v>5.3507980006352716</v>
      </c>
      <c r="Y100" s="17">
        <f t="shared" si="100"/>
        <v>3.523293019680982</v>
      </c>
      <c r="Z100" s="17">
        <f t="shared" si="89"/>
        <v>3.5618232647584236</v>
      </c>
      <c r="AA100" s="17">
        <f t="shared" si="90"/>
        <v>2.1923250726602332</v>
      </c>
      <c r="AB100" s="17">
        <f t="shared" si="91"/>
        <v>5.5237876393317507</v>
      </c>
      <c r="AC100" s="17">
        <f t="shared" si="92"/>
        <v>6.1081988040647719</v>
      </c>
      <c r="AD100" s="17">
        <f t="shared" si="93"/>
        <v>4.2184940497175116</v>
      </c>
      <c r="AE100" s="17">
        <f t="shared" si="101"/>
        <v>12.306506240953732</v>
      </c>
      <c r="AF100" s="16" t="s">
        <v>17</v>
      </c>
      <c r="AG100" s="31">
        <f t="shared" si="107"/>
        <v>0</v>
      </c>
      <c r="AH100" s="22">
        <f t="shared" si="108"/>
        <v>-4.8805541289809733E-2</v>
      </c>
      <c r="AI100" s="22">
        <f t="shared" si="109"/>
        <v>7.2404656423962224E-2</v>
      </c>
      <c r="AJ100" s="22">
        <f t="shared" si="110"/>
        <v>-0.42753144064479071</v>
      </c>
      <c r="AK100" s="22">
        <f t="shared" si="111"/>
        <v>0.37077788162484027</v>
      </c>
      <c r="AL100" s="22">
        <f t="shared" si="112"/>
        <v>0.6106319937865099</v>
      </c>
      <c r="AM100" s="22">
        <f t="shared" si="113"/>
        <v>0.63327189678803497</v>
      </c>
      <c r="AN100" s="22">
        <f t="shared" si="114"/>
        <v>0.34112222335167697</v>
      </c>
      <c r="AO100" s="16" t="s">
        <v>17</v>
      </c>
      <c r="AP100" s="18">
        <v>3.0247129999999999E-5</v>
      </c>
      <c r="AQ100" s="18">
        <v>0.15271048000000001</v>
      </c>
      <c r="AR100" s="18">
        <v>0.75160545000000001</v>
      </c>
      <c r="AS100" s="18">
        <v>7.9570050000000002E-5</v>
      </c>
      <c r="AT100" s="18">
        <v>3.3673136999999999E-2</v>
      </c>
      <c r="AU100" s="4" t="s">
        <v>17</v>
      </c>
      <c r="AV100" s="37">
        <f t="shared" si="103"/>
        <v>0.80654666753649207</v>
      </c>
      <c r="AW100" s="37">
        <f t="shared" si="119"/>
        <v>0.70568358058494729</v>
      </c>
      <c r="AX100" s="37">
        <f t="shared" si="120"/>
        <v>9.1487534978136192E-2</v>
      </c>
      <c r="AY100" s="37">
        <f t="shared" si="121"/>
        <v>9.9893558870281521E-2</v>
      </c>
      <c r="AZ100" s="37">
        <f t="shared" si="122"/>
        <v>1.4382408695391842E-2</v>
      </c>
      <c r="BA100" s="37">
        <f t="shared" si="97"/>
        <v>6.6093614174872065E-3</v>
      </c>
      <c r="BB100" s="37">
        <f t="shared" si="104"/>
        <v>0.36421191010733561</v>
      </c>
      <c r="BC100" s="16" t="s">
        <v>659</v>
      </c>
      <c r="BD100" s="37">
        <f t="shared" si="98"/>
        <v>0.19510366013560124</v>
      </c>
      <c r="BE100" s="37">
        <f t="shared" si="106"/>
        <v>0.10404449538500109</v>
      </c>
      <c r="BF100" s="37">
        <f t="shared" si="105"/>
        <v>0.92599100587233008</v>
      </c>
      <c r="BG100" s="16"/>
      <c r="BH100" s="21">
        <v>64.039508814700369</v>
      </c>
      <c r="BI100" s="21">
        <v>38.551768103041731</v>
      </c>
      <c r="BJ100" s="21">
        <v>46.111445824394842</v>
      </c>
      <c r="BK100" s="21">
        <v>50.627619602773834</v>
      </c>
      <c r="BL100" s="21"/>
      <c r="BM100" s="21">
        <v>51.370694230666963</v>
      </c>
      <c r="BN100" s="21">
        <v>52.015984303421533</v>
      </c>
      <c r="BO100" s="21">
        <v>41.138243632029919</v>
      </c>
      <c r="BP100" s="21"/>
      <c r="BQ100" s="21">
        <v>62.394345297137463</v>
      </c>
      <c r="BR100" s="21">
        <v>46.242211250182109</v>
      </c>
      <c r="BS100" s="21">
        <v>52.351748813433687</v>
      </c>
      <c r="BT100" s="21">
        <v>48.601129226114828</v>
      </c>
      <c r="BU100" s="21">
        <v>33.586348217974326</v>
      </c>
      <c r="BV100" s="21">
        <v>44.198046240486285</v>
      </c>
      <c r="BW100" s="21">
        <v>33.404513025959602</v>
      </c>
      <c r="BX100" s="21">
        <v>40.177973140355014</v>
      </c>
      <c r="BY100" s="21">
        <v>33.893963239404329</v>
      </c>
      <c r="BZ100" s="21">
        <v>84.067213447663192</v>
      </c>
      <c r="CA100" s="21">
        <v>65.537909719347994</v>
      </c>
      <c r="CB100" s="21">
        <v>50.455561617011881</v>
      </c>
      <c r="CC100" s="21">
        <v>62.70201204910078</v>
      </c>
      <c r="CD100" s="21">
        <v>59.417386681723606</v>
      </c>
      <c r="CE100" s="21">
        <v>69.154568756502371</v>
      </c>
      <c r="CF100" s="21">
        <v>99.999999999999986</v>
      </c>
      <c r="CG100" s="21">
        <v>67.863755390612269</v>
      </c>
      <c r="CH100" s="21">
        <v>74.920057881351894</v>
      </c>
      <c r="CI100" s="21">
        <v>68.515458160308583</v>
      </c>
      <c r="CJ100" s="21">
        <v>71.86471970676719</v>
      </c>
      <c r="CK100" s="21">
        <v>83.28934362555438</v>
      </c>
      <c r="CL100" s="21">
        <v>79.864578452775319</v>
      </c>
      <c r="CM100" s="21">
        <v>87.536703504362066</v>
      </c>
      <c r="CN100" s="21">
        <v>63.915967149710241</v>
      </c>
      <c r="CO100" s="21">
        <v>90.516364780121933</v>
      </c>
      <c r="CP100" s="21">
        <v>94.3860346792559</v>
      </c>
      <c r="CQ100" s="21">
        <v>50.159538491130753</v>
      </c>
      <c r="CR100" s="21">
        <v>46.97905436256729</v>
      </c>
      <c r="CS100" s="21">
        <v>33.584045195310672</v>
      </c>
      <c r="CT100" s="4" t="s">
        <v>653</v>
      </c>
    </row>
    <row r="101" spans="1:98" s="1" customFormat="1">
      <c r="A101" s="12" t="s">
        <v>65</v>
      </c>
      <c r="B101" s="33" t="s">
        <v>530</v>
      </c>
      <c r="C101" s="3" t="s">
        <v>66</v>
      </c>
      <c r="D101" s="3" t="s">
        <v>0</v>
      </c>
      <c r="E101" s="3" t="s">
        <v>0</v>
      </c>
      <c r="F101" s="3" t="s">
        <v>0</v>
      </c>
      <c r="G101" s="3" t="s">
        <v>530</v>
      </c>
      <c r="H101" s="3" t="s">
        <v>530</v>
      </c>
      <c r="I101" s="24">
        <v>1618.79</v>
      </c>
      <c r="J101" s="24">
        <v>1619.71</v>
      </c>
      <c r="K101" s="24">
        <v>5.6832572476977997E-2</v>
      </c>
      <c r="L101" s="3">
        <v>8</v>
      </c>
      <c r="M101" s="3">
        <v>959</v>
      </c>
      <c r="N101" s="3" t="s">
        <v>420</v>
      </c>
      <c r="O101" s="16" t="s">
        <v>17</v>
      </c>
      <c r="P101" s="17">
        <f t="shared" si="81"/>
        <v>45.388006001168861</v>
      </c>
      <c r="Q101" s="17">
        <f t="shared" si="99"/>
        <v>77.825016046266612</v>
      </c>
      <c r="R101" s="17">
        <f t="shared" si="82"/>
        <v>75.136803680431598</v>
      </c>
      <c r="S101" s="17">
        <f t="shared" si="83"/>
        <v>41.75264688826968</v>
      </c>
      <c r="T101" s="17">
        <f t="shared" si="84"/>
        <v>60.083201490321088</v>
      </c>
      <c r="U101" s="17">
        <f t="shared" si="85"/>
        <v>50.838269086673094</v>
      </c>
      <c r="V101" s="17">
        <f t="shared" si="86"/>
        <v>62.413689309292621</v>
      </c>
      <c r="W101" s="17">
        <f t="shared" si="87"/>
        <v>34.347247768709458</v>
      </c>
      <c r="X101" s="17">
        <f t="shared" si="88"/>
        <v>7.7093228011422692</v>
      </c>
      <c r="Y101" s="17">
        <f t="shared" si="100"/>
        <v>5.5693755105526161</v>
      </c>
      <c r="Z101" s="17">
        <f t="shared" si="89"/>
        <v>4.5954975513038532</v>
      </c>
      <c r="AA101" s="17">
        <f t="shared" si="90"/>
        <v>5.4162612498087963</v>
      </c>
      <c r="AB101" s="17">
        <f t="shared" si="91"/>
        <v>11.251545490856762</v>
      </c>
      <c r="AC101" s="17">
        <f t="shared" si="92"/>
        <v>7.0572053298887445</v>
      </c>
      <c r="AD101" s="17">
        <f t="shared" si="93"/>
        <v>4.622098201685052</v>
      </c>
      <c r="AE101" s="17">
        <f t="shared" si="101"/>
        <v>6.6255737379414921</v>
      </c>
      <c r="AF101" s="16" t="s">
        <v>17</v>
      </c>
      <c r="AG101" s="31">
        <f t="shared" si="107"/>
        <v>0</v>
      </c>
      <c r="AH101" s="22">
        <f t="shared" si="108"/>
        <v>0.77792286037721048</v>
      </c>
      <c r="AI101" s="22">
        <f t="shared" si="109"/>
        <v>0.72720863626136134</v>
      </c>
      <c r="AJ101" s="22">
        <f t="shared" si="110"/>
        <v>-0.12044344935787488</v>
      </c>
      <c r="AK101" s="22">
        <f t="shared" si="111"/>
        <v>0.40465057909359453</v>
      </c>
      <c r="AL101" s="22">
        <f t="shared" si="112"/>
        <v>0.16360380231677918</v>
      </c>
      <c r="AM101" s="22">
        <f t="shared" si="113"/>
        <v>0.45955138397358664</v>
      </c>
      <c r="AN101" s="22">
        <f t="shared" si="114"/>
        <v>-0.40211660768237611</v>
      </c>
      <c r="AO101" s="16" t="s">
        <v>17</v>
      </c>
      <c r="AP101" s="18">
        <v>0.119793</v>
      </c>
      <c r="AQ101" s="18">
        <v>7.7628676000000005E-4</v>
      </c>
      <c r="AR101" s="18">
        <v>5.0046697000000001E-2</v>
      </c>
      <c r="AS101" s="18">
        <v>0.11582035</v>
      </c>
      <c r="AT101" s="18">
        <v>2.2720392000000001E-3</v>
      </c>
      <c r="AU101" s="4" t="s">
        <v>17</v>
      </c>
      <c r="AV101" s="37">
        <f t="shared" si="103"/>
        <v>1.1800106831413533E-2</v>
      </c>
      <c r="AW101" s="37">
        <f t="shared" si="119"/>
        <v>1.5033986189531515E-2</v>
      </c>
      <c r="AX101" s="37">
        <f t="shared" si="120"/>
        <v>0.71079569311846491</v>
      </c>
      <c r="AY101" s="37">
        <f t="shared" si="121"/>
        <v>0.31664253192173897</v>
      </c>
      <c r="AZ101" s="37">
        <f t="shared" si="122"/>
        <v>0.61626970103960421</v>
      </c>
      <c r="BA101" s="37">
        <f t="shared" si="97"/>
        <v>0.10296898178898707</v>
      </c>
      <c r="BB101" s="37">
        <f t="shared" si="104"/>
        <v>0.30975150340267726</v>
      </c>
      <c r="BC101" s="16" t="s">
        <v>17</v>
      </c>
      <c r="BD101" s="37">
        <f t="shared" si="98"/>
        <v>0.50971600676575135</v>
      </c>
      <c r="BE101" s="37">
        <f t="shared" si="106"/>
        <v>0.85517251971472874</v>
      </c>
      <c r="BF101" s="37">
        <f t="shared" si="105"/>
        <v>9.2689465692297496E-2</v>
      </c>
      <c r="BG101" s="16"/>
      <c r="BH101" s="21">
        <v>74.231003294354053</v>
      </c>
      <c r="BI101" s="21">
        <v>37.433940922850717</v>
      </c>
      <c r="BJ101" s="21">
        <v>29.727651703713946</v>
      </c>
      <c r="BK101" s="21">
        <v>46.931348981343021</v>
      </c>
      <c r="BL101" s="21">
        <v>38.616085103582556</v>
      </c>
      <c r="BM101" s="21">
        <v>89.131665485910503</v>
      </c>
      <c r="BN101" s="21">
        <v>62.689483273714885</v>
      </c>
      <c r="BO101" s="21">
        <v>77.744404419946832</v>
      </c>
      <c r="BP101" s="21">
        <v>81.734511005494269</v>
      </c>
      <c r="BQ101" s="21">
        <v>84.031910224618784</v>
      </c>
      <c r="BR101" s="21">
        <v>73.404742968260322</v>
      </c>
      <c r="BS101" s="21">
        <v>80.088908521409877</v>
      </c>
      <c r="BT101" s="21">
        <v>63.021653007437386</v>
      </c>
      <c r="BU101" s="21">
        <v>50.851531310229959</v>
      </c>
      <c r="BV101" s="21">
        <v>56.917478852938977</v>
      </c>
      <c r="BW101" s="21">
        <v>34.261670798243379</v>
      </c>
      <c r="BX101" s="21">
        <v>39.57831187238493</v>
      </c>
      <c r="BY101" s="21">
        <v>27.154241607551164</v>
      </c>
      <c r="BZ101" s="21">
        <v>47.380241368685212</v>
      </c>
      <c r="CA101" s="21">
        <v>32.236654009192236</v>
      </c>
      <c r="CB101" s="21">
        <v>61.293746320082604</v>
      </c>
      <c r="CC101" s="21">
        <v>59.505365753645357</v>
      </c>
      <c r="CD101" s="21">
        <v>100</v>
      </c>
      <c r="CE101" s="21">
        <v>53.087821607865891</v>
      </c>
      <c r="CF101" s="21">
        <v>46.895804240316536</v>
      </c>
      <c r="CG101" s="21">
        <v>71.808279837703523</v>
      </c>
      <c r="CH101" s="21">
        <v>54.427244453101444</v>
      </c>
      <c r="CI101" s="21">
        <v>27.972195294378071</v>
      </c>
      <c r="CJ101" s="21">
        <v>44.915709901098182</v>
      </c>
      <c r="CK101" s="21">
        <v>66.38680293480185</v>
      </c>
      <c r="CL101" s="21">
        <v>64.024455107051409</v>
      </c>
      <c r="CM101" s="21">
        <v>72.354673587669652</v>
      </c>
      <c r="CN101" s="21">
        <v>64.386805015842</v>
      </c>
      <c r="CO101" s="21">
        <v>24.667390861519028</v>
      </c>
      <c r="CP101" s="21">
        <v>48.999379167510234</v>
      </c>
      <c r="CQ101" s="21">
        <v>41.430684309361695</v>
      </c>
      <c r="CR101" s="21">
        <v>13.373911240003862</v>
      </c>
      <c r="CS101" s="21">
        <v>43.264873265152453</v>
      </c>
      <c r="CT101" s="4" t="s">
        <v>653</v>
      </c>
    </row>
    <row r="102" spans="1:98" s="1" customFormat="1">
      <c r="A102" s="12" t="s">
        <v>65</v>
      </c>
      <c r="B102" s="33" t="s">
        <v>531</v>
      </c>
      <c r="C102" s="3" t="s">
        <v>66</v>
      </c>
      <c r="D102" s="3" t="s">
        <v>0</v>
      </c>
      <c r="E102" s="3" t="s">
        <v>0</v>
      </c>
      <c r="F102" s="3" t="s">
        <v>0</v>
      </c>
      <c r="G102" s="3" t="s">
        <v>531</v>
      </c>
      <c r="H102" s="3" t="s">
        <v>531</v>
      </c>
      <c r="I102" s="24">
        <v>1649.88</v>
      </c>
      <c r="J102" s="24">
        <v>1651.58</v>
      </c>
      <c r="K102" s="24">
        <v>0.103037796688232</v>
      </c>
      <c r="L102" s="3">
        <v>35</v>
      </c>
      <c r="M102" s="3">
        <v>998</v>
      </c>
      <c r="N102" s="3" t="s">
        <v>420</v>
      </c>
      <c r="O102" s="16" t="s">
        <v>17</v>
      </c>
      <c r="P102" s="17">
        <f t="shared" si="81"/>
        <v>45.11824810608077</v>
      </c>
      <c r="Q102" s="17">
        <f t="shared" si="99"/>
        <v>45.666700320447035</v>
      </c>
      <c r="R102" s="17">
        <f t="shared" si="82"/>
        <v>74.669372470239779</v>
      </c>
      <c r="S102" s="17">
        <f t="shared" si="83"/>
        <v>49.210650773046282</v>
      </c>
      <c r="T102" s="17">
        <f t="shared" si="84"/>
        <v>46.327556378589001</v>
      </c>
      <c r="U102" s="17">
        <f t="shared" si="85"/>
        <v>59.380126838013112</v>
      </c>
      <c r="V102" s="17">
        <f t="shared" si="86"/>
        <v>57.275014479844209</v>
      </c>
      <c r="W102" s="17">
        <f t="shared" si="87"/>
        <v>46.759854248855405</v>
      </c>
      <c r="X102" s="17">
        <f t="shared" si="88"/>
        <v>11.825333983040009</v>
      </c>
      <c r="Y102" s="17">
        <f t="shared" si="100"/>
        <v>14.97493530854897</v>
      </c>
      <c r="Z102" s="17">
        <f t="shared" si="89"/>
        <v>9.097883073912449</v>
      </c>
      <c r="AA102" s="17">
        <f t="shared" si="90"/>
        <v>5.4776331845727029</v>
      </c>
      <c r="AB102" s="17">
        <f t="shared" si="91"/>
        <v>8.2468427768983155</v>
      </c>
      <c r="AC102" s="17">
        <f t="shared" si="92"/>
        <v>9.6555660252761175</v>
      </c>
      <c r="AD102" s="17">
        <f t="shared" si="93"/>
        <v>3.153450000771068</v>
      </c>
      <c r="AE102" s="17">
        <f t="shared" si="101"/>
        <v>11.894409837962911</v>
      </c>
      <c r="AF102" s="16" t="s">
        <v>17</v>
      </c>
      <c r="AG102" s="31">
        <f t="shared" si="107"/>
        <v>0</v>
      </c>
      <c r="AH102" s="22">
        <f t="shared" si="108"/>
        <v>1.7431500037600536E-2</v>
      </c>
      <c r="AI102" s="22">
        <f t="shared" si="109"/>
        <v>0.7268055560209129</v>
      </c>
      <c r="AJ102" s="22">
        <f t="shared" si="110"/>
        <v>0.12525954462803976</v>
      </c>
      <c r="AK102" s="22">
        <f t="shared" si="111"/>
        <v>3.8159536610055035E-2</v>
      </c>
      <c r="AL102" s="22">
        <f t="shared" si="112"/>
        <v>0.3962691244749616</v>
      </c>
      <c r="AM102" s="22">
        <f t="shared" si="113"/>
        <v>0.34419486776184449</v>
      </c>
      <c r="AN102" s="22">
        <f t="shared" si="114"/>
        <v>5.1559382475580846E-2</v>
      </c>
      <c r="AO102" s="16" t="s">
        <v>17</v>
      </c>
      <c r="AP102" s="18">
        <v>0.85907840000000002</v>
      </c>
      <c r="AQ102" s="18">
        <v>0.17988455</v>
      </c>
      <c r="AR102" s="18">
        <v>0.4683851</v>
      </c>
      <c r="AS102" s="18">
        <v>0.4747324</v>
      </c>
      <c r="AT102" s="18">
        <v>0.13601647</v>
      </c>
      <c r="AU102" s="4" t="s">
        <v>17</v>
      </c>
      <c r="AV102" s="37">
        <f t="shared" si="103"/>
        <v>0.97798343562306689</v>
      </c>
      <c r="AW102" s="37">
        <f t="shared" si="119"/>
        <v>8.8640902118127876E-2</v>
      </c>
      <c r="AX102" s="37">
        <f t="shared" si="120"/>
        <v>0.76479344131963678</v>
      </c>
      <c r="AY102" s="37">
        <f t="shared" si="121"/>
        <v>0.93545254937193612</v>
      </c>
      <c r="AZ102" s="37">
        <f t="shared" si="122"/>
        <v>0.3785978785566797</v>
      </c>
      <c r="BA102" s="37">
        <f t="shared" si="97"/>
        <v>0.37023745610075948</v>
      </c>
      <c r="BB102" s="37">
        <f t="shared" si="104"/>
        <v>0.92443937954539857</v>
      </c>
      <c r="BC102" s="16" t="s">
        <v>17</v>
      </c>
      <c r="BD102" s="37">
        <f t="shared" si="98"/>
        <v>0.33477126968914811</v>
      </c>
      <c r="BE102" s="37">
        <f t="shared" si="106"/>
        <v>0.26855673818865033</v>
      </c>
      <c r="BF102" s="37">
        <f t="shared" ref="BF102:BF123" si="123">TTEST($BZ102:$CD102,$CO102:$CS102,2,3)</f>
        <v>0.97699201182684225</v>
      </c>
      <c r="BG102" s="16"/>
      <c r="BH102" s="21">
        <v>36.31604844610947</v>
      </c>
      <c r="BI102" s="21">
        <v>61.026840532100259</v>
      </c>
      <c r="BJ102" s="21">
        <v>68.472813622429825</v>
      </c>
      <c r="BK102" s="21">
        <v>56.877005006119042</v>
      </c>
      <c r="BL102" s="21">
        <v>2.8985329236452229</v>
      </c>
      <c r="BM102" s="21">
        <v>73.802563661726765</v>
      </c>
      <c r="BN102" s="21">
        <v>59.60204315658131</v>
      </c>
      <c r="BO102" s="21">
        <v>44.881658574721506</v>
      </c>
      <c r="BP102" s="21">
        <v>4.3805358887585522</v>
      </c>
      <c r="BQ102" s="21">
        <v>100</v>
      </c>
      <c r="BR102" s="21">
        <v>62.152223165465358</v>
      </c>
      <c r="BS102" s="21">
        <v>60.751129272730275</v>
      </c>
      <c r="BT102" s="21">
        <v>75.774137442763475</v>
      </c>
      <c r="BU102" s="21">
        <v>60.218958481709791</v>
      </c>
      <c r="BV102" s="21">
        <v>46.091932407786523</v>
      </c>
      <c r="BW102" s="21">
        <v>29.675431739075592</v>
      </c>
      <c r="BX102" s="21">
        <v>58.175513922708099</v>
      </c>
      <c r="BY102" s="21">
        <v>51.891417313951408</v>
      </c>
      <c r="BZ102" s="21">
        <v>69.828070331318187</v>
      </c>
      <c r="CA102" s="21">
        <v>60.306047468152791</v>
      </c>
      <c r="CB102" s="21">
        <v>31.649907853103297</v>
      </c>
      <c r="CC102" s="21">
        <v>43.207930312183578</v>
      </c>
      <c r="CD102" s="21">
        <v>26.645825928187172</v>
      </c>
      <c r="CE102" s="21">
        <v>90.423852493418238</v>
      </c>
      <c r="CF102" s="21">
        <v>64.086469855725809</v>
      </c>
      <c r="CG102" s="21">
        <v>64.823808099009383</v>
      </c>
      <c r="CH102" s="21">
        <v>39.349094478230242</v>
      </c>
      <c r="CI102" s="21">
        <v>38.217409263681859</v>
      </c>
      <c r="CJ102" s="21">
        <v>65.925206466616785</v>
      </c>
      <c r="CK102" s="21">
        <v>50.739951531196937</v>
      </c>
      <c r="CL102" s="21">
        <v>60.714509655187442</v>
      </c>
      <c r="CM102" s="21">
        <v>59.698424287364624</v>
      </c>
      <c r="CN102" s="21">
        <v>49.296980458855252</v>
      </c>
      <c r="CO102" s="21">
        <v>77.194591441743199</v>
      </c>
      <c r="CP102" s="21">
        <v>60.609853987849959</v>
      </c>
      <c r="CQ102" s="21">
        <v>48.023632506267319</v>
      </c>
      <c r="CR102" s="21">
        <v>42.32289789566267</v>
      </c>
      <c r="CS102" s="21">
        <v>5.648295412753856</v>
      </c>
      <c r="CT102" s="4"/>
    </row>
    <row r="103" spans="1:98" s="1" customFormat="1">
      <c r="A103" s="12" t="s">
        <v>65</v>
      </c>
      <c r="B103" s="33" t="s">
        <v>532</v>
      </c>
      <c r="C103" s="3" t="s">
        <v>66</v>
      </c>
      <c r="D103" s="3" t="s">
        <v>0</v>
      </c>
      <c r="E103" s="3" t="s">
        <v>0</v>
      </c>
      <c r="F103" s="3" t="s">
        <v>0</v>
      </c>
      <c r="G103" s="3" t="s">
        <v>532</v>
      </c>
      <c r="H103" s="3" t="s">
        <v>532</v>
      </c>
      <c r="I103" s="24">
        <v>1654.34</v>
      </c>
      <c r="J103" s="24">
        <v>1655.83</v>
      </c>
      <c r="K103" s="24">
        <v>9.0066129090755703E-2</v>
      </c>
      <c r="L103" s="3">
        <v>3</v>
      </c>
      <c r="M103" s="3">
        <v>999</v>
      </c>
      <c r="N103" s="3" t="s">
        <v>420</v>
      </c>
      <c r="O103" s="16" t="s">
        <v>17</v>
      </c>
      <c r="P103" s="17">
        <f t="shared" si="81"/>
        <v>61.946497728821079</v>
      </c>
      <c r="Q103" s="17">
        <f t="shared" si="99"/>
        <v>48.455450310621671</v>
      </c>
      <c r="R103" s="17">
        <f t="shared" si="82"/>
        <v>77.093408755546221</v>
      </c>
      <c r="S103" s="17">
        <f t="shared" si="83"/>
        <v>70.324314441913486</v>
      </c>
      <c r="T103" s="17">
        <f t="shared" si="84"/>
        <v>80.037306453450952</v>
      </c>
      <c r="U103" s="17">
        <f t="shared" si="85"/>
        <v>68.376225016085982</v>
      </c>
      <c r="V103" s="17">
        <f t="shared" si="86"/>
        <v>74.562449073660275</v>
      </c>
      <c r="W103" s="17">
        <f t="shared" si="87"/>
        <v>86.504778406726757</v>
      </c>
      <c r="X103" s="17">
        <f t="shared" si="88"/>
        <v>2.7583571947901806</v>
      </c>
      <c r="Y103" s="17">
        <f t="shared" si="100"/>
        <v>1.2241648663989639</v>
      </c>
      <c r="Z103" s="17">
        <f t="shared" si="89"/>
        <v>2.7317054625997672</v>
      </c>
      <c r="AA103" s="17">
        <f t="shared" si="90"/>
        <v>3.0661090825085688</v>
      </c>
      <c r="AB103" s="17">
        <f t="shared" si="91"/>
        <v>2.8476362993910027</v>
      </c>
      <c r="AC103" s="17">
        <f t="shared" si="92"/>
        <v>6.8446765655691122</v>
      </c>
      <c r="AD103" s="17">
        <f t="shared" si="93"/>
        <v>5.1456207559644431</v>
      </c>
      <c r="AE103" s="17">
        <f t="shared" si="101"/>
        <v>6.0062829280678489</v>
      </c>
      <c r="AF103" s="16" t="s">
        <v>17</v>
      </c>
      <c r="AG103" s="31">
        <f t="shared" si="107"/>
        <v>0</v>
      </c>
      <c r="AH103" s="22">
        <f t="shared" si="108"/>
        <v>-0.35436376863116803</v>
      </c>
      <c r="AI103" s="22">
        <f t="shared" si="109"/>
        <v>0.31558480054088217</v>
      </c>
      <c r="AJ103" s="22">
        <f t="shared" si="110"/>
        <v>0.18300086449043337</v>
      </c>
      <c r="AK103" s="22">
        <f t="shared" si="111"/>
        <v>0.36964989714919055</v>
      </c>
      <c r="AL103" s="22">
        <f t="shared" si="112"/>
        <v>0.14247205622569931</v>
      </c>
      <c r="AM103" s="22">
        <f t="shared" si="113"/>
        <v>0.26742652846930282</v>
      </c>
      <c r="AN103" s="22">
        <f t="shared" si="114"/>
        <v>0.48175710849482778</v>
      </c>
      <c r="AO103" s="16" t="s">
        <v>17</v>
      </c>
      <c r="AP103" s="18">
        <v>2.8775349999999998E-4</v>
      </c>
      <c r="AQ103" s="18">
        <v>4.745207E-4</v>
      </c>
      <c r="AR103" s="18">
        <v>6.1071585999999997E-2</v>
      </c>
      <c r="AS103" s="18">
        <v>6.3689189999999998E-3</v>
      </c>
      <c r="AT103" s="18">
        <v>1.0079443E-2</v>
      </c>
      <c r="AU103" s="4" t="s">
        <v>654</v>
      </c>
      <c r="AV103" s="37">
        <f t="shared" si="103"/>
        <v>5.3509241394231353E-3</v>
      </c>
      <c r="AW103" s="37">
        <f t="shared" si="119"/>
        <v>6.096651037051164E-3</v>
      </c>
      <c r="AX103" s="37">
        <f t="shared" si="120"/>
        <v>7.7089085365022014E-2</v>
      </c>
      <c r="AY103" s="37">
        <f t="shared" si="121"/>
        <v>1.8470706648726096E-3</v>
      </c>
      <c r="AZ103" s="37">
        <f t="shared" si="122"/>
        <v>0.42153709746966972</v>
      </c>
      <c r="BA103" s="37">
        <f t="shared" si="97"/>
        <v>7.3070512413377753E-2</v>
      </c>
      <c r="BB103" s="37">
        <f t="shared" si="104"/>
        <v>1.1164788802265967E-2</v>
      </c>
      <c r="BC103" s="16" t="s">
        <v>658</v>
      </c>
      <c r="BD103" s="37">
        <f t="shared" si="98"/>
        <v>0.17278586660587608</v>
      </c>
      <c r="BE103" s="37">
        <f t="shared" si="106"/>
        <v>0.38648687370917945</v>
      </c>
      <c r="BF103" s="37">
        <f t="shared" si="123"/>
        <v>0.36995088714911145</v>
      </c>
      <c r="BG103" s="16"/>
      <c r="BH103" s="21">
        <v>61.493099107384189</v>
      </c>
      <c r="BI103" s="21">
        <v>60.003652297358009</v>
      </c>
      <c r="BJ103" s="21">
        <v>68.882577755385924</v>
      </c>
      <c r="BK103" s="21">
        <v>66.376438252872816</v>
      </c>
      <c r="BL103" s="21">
        <v>52.976721231104442</v>
      </c>
      <c r="BM103" s="21">
        <v>45.828872497153093</v>
      </c>
      <c r="BN103" s="21">
        <v>48.604483049861983</v>
      </c>
      <c r="BO103" s="21">
        <v>47.695133195354003</v>
      </c>
      <c r="BP103" s="21">
        <v>51.693312500117592</v>
      </c>
      <c r="BQ103" s="21">
        <v>82.763341719313999</v>
      </c>
      <c r="BR103" s="21">
        <v>69.917118514693541</v>
      </c>
      <c r="BS103" s="21">
        <v>76.30309472240576</v>
      </c>
      <c r="BT103" s="21">
        <v>79.390080065771585</v>
      </c>
      <c r="BU103" s="21">
        <v>61.114764450403406</v>
      </c>
      <c r="BV103" s="21">
        <v>77.921736410748565</v>
      </c>
      <c r="BW103" s="21">
        <v>74.997100087406778</v>
      </c>
      <c r="BX103" s="21">
        <v>71.873362861973675</v>
      </c>
      <c r="BY103" s="21">
        <v>65.714608399035001</v>
      </c>
      <c r="BZ103" s="21">
        <v>88.783391495750053</v>
      </c>
      <c r="CA103" s="21">
        <v>73.076125618842951</v>
      </c>
      <c r="CB103" s="21">
        <v>80.131905063056479</v>
      </c>
      <c r="CC103" s="21">
        <v>74.88724666085426</v>
      </c>
      <c r="CD103" s="21">
        <v>83.307863428750963</v>
      </c>
      <c r="CE103" s="21">
        <v>81.622672594053412</v>
      </c>
      <c r="CF103" s="21">
        <v>81.529688007633709</v>
      </c>
      <c r="CG103" s="21">
        <v>71.877268211455885</v>
      </c>
      <c r="CH103" s="21">
        <v>61.463756660586633</v>
      </c>
      <c r="CI103" s="21">
        <v>45.387739606700251</v>
      </c>
      <c r="CJ103" s="21">
        <v>66.381233561595039</v>
      </c>
      <c r="CK103" s="21">
        <v>66.144495953347104</v>
      </c>
      <c r="CL103" s="21">
        <v>65.978807532938589</v>
      </c>
      <c r="CM103" s="21">
        <v>86.45094197266522</v>
      </c>
      <c r="CN103" s="21">
        <v>87.856766347755425</v>
      </c>
      <c r="CO103" s="21">
        <v>99.272977302864433</v>
      </c>
      <c r="CP103" s="21">
        <v>100</v>
      </c>
      <c r="CQ103" s="21">
        <v>69.982620551130907</v>
      </c>
      <c r="CR103" s="21">
        <v>86.922482569031786</v>
      </c>
      <c r="CS103" s="21">
        <v>76.345811610606631</v>
      </c>
      <c r="CT103" s="4" t="s">
        <v>653</v>
      </c>
    </row>
    <row r="104" spans="1:98" s="1" customFormat="1">
      <c r="A104" s="12" t="s">
        <v>65</v>
      </c>
      <c r="B104" s="33" t="s">
        <v>533</v>
      </c>
      <c r="C104" s="3" t="s">
        <v>66</v>
      </c>
      <c r="D104" s="3" t="s">
        <v>0</v>
      </c>
      <c r="E104" s="3" t="s">
        <v>0</v>
      </c>
      <c r="F104" s="3" t="s">
        <v>0</v>
      </c>
      <c r="G104" s="3" t="s">
        <v>533</v>
      </c>
      <c r="H104" s="3" t="s">
        <v>533</v>
      </c>
      <c r="I104" s="24">
        <v>1658.7</v>
      </c>
      <c r="J104" s="24">
        <v>1656.64</v>
      </c>
      <c r="K104" s="24">
        <v>-0.12419364562608901</v>
      </c>
      <c r="L104" s="3">
        <v>10</v>
      </c>
      <c r="M104" s="3">
        <v>889</v>
      </c>
      <c r="N104" s="3" t="s">
        <v>420</v>
      </c>
      <c r="O104" s="16" t="s">
        <v>17</v>
      </c>
      <c r="P104" s="17">
        <f t="shared" si="81"/>
        <v>20.435271476862134</v>
      </c>
      <c r="Q104" s="17">
        <f t="shared" si="99"/>
        <v>23.376522722264156</v>
      </c>
      <c r="R104" s="17">
        <f t="shared" si="82"/>
        <v>31.607857618878192</v>
      </c>
      <c r="S104" s="17">
        <f t="shared" si="83"/>
        <v>14.124354616125851</v>
      </c>
      <c r="T104" s="17">
        <f t="shared" si="84"/>
        <v>55.298844766998286</v>
      </c>
      <c r="U104" s="17">
        <f t="shared" si="85"/>
        <v>45.061301405187024</v>
      </c>
      <c r="V104" s="17">
        <f t="shared" si="86"/>
        <v>65.19176707393477</v>
      </c>
      <c r="W104" s="17">
        <f t="shared" si="87"/>
        <v>50.459234413731529</v>
      </c>
      <c r="X104" s="17">
        <f t="shared" si="88"/>
        <v>2.7022529496893677</v>
      </c>
      <c r="Y104" s="17">
        <f t="shared" si="100"/>
        <v>4.692362204548032</v>
      </c>
      <c r="Z104" s="17">
        <f t="shared" si="89"/>
        <v>5.3926147188829212</v>
      </c>
      <c r="AA104" s="17">
        <f t="shared" si="90"/>
        <v>2.5279088372282765</v>
      </c>
      <c r="AB104" s="17">
        <f t="shared" si="91"/>
        <v>8.3696582495033098</v>
      </c>
      <c r="AC104" s="17">
        <f t="shared" si="92"/>
        <v>8.5509114320669593</v>
      </c>
      <c r="AD104" s="17">
        <f t="shared" si="93"/>
        <v>20.361660138527398</v>
      </c>
      <c r="AE104" s="17">
        <f t="shared" si="101"/>
        <v>3.9966721114541266</v>
      </c>
      <c r="AF104" s="16" t="s">
        <v>17</v>
      </c>
      <c r="AG104" s="31">
        <f t="shared" si="107"/>
        <v>0</v>
      </c>
      <c r="AH104" s="22">
        <f t="shared" si="108"/>
        <v>0.19399893442293142</v>
      </c>
      <c r="AI104" s="22">
        <f t="shared" si="109"/>
        <v>0.62922184337633957</v>
      </c>
      <c r="AJ104" s="22">
        <f t="shared" si="110"/>
        <v>-0.5328764612896818</v>
      </c>
      <c r="AK104" s="22">
        <f t="shared" si="111"/>
        <v>1.436187932542599</v>
      </c>
      <c r="AL104" s="22">
        <f t="shared" si="112"/>
        <v>1.1408275710363385</v>
      </c>
      <c r="AM104" s="22">
        <f t="shared" si="113"/>
        <v>1.6736283718643046</v>
      </c>
      <c r="AN104" s="22">
        <f t="shared" si="114"/>
        <v>1.3040569080889057</v>
      </c>
      <c r="AO104" s="16" t="s">
        <v>17</v>
      </c>
      <c r="AP104" s="18">
        <v>8.0485150000000003E-6</v>
      </c>
      <c r="AQ104" s="18">
        <v>0.23186757999999999</v>
      </c>
      <c r="AR104" s="18">
        <v>0.80328180000000005</v>
      </c>
      <c r="AS104" s="18">
        <v>1.2410176E-4</v>
      </c>
      <c r="AT104" s="18">
        <v>0.22164049999999999</v>
      </c>
      <c r="AU104" s="4" t="s">
        <v>17</v>
      </c>
      <c r="AV104" s="37">
        <f t="shared" si="103"/>
        <v>0.61072170828768801</v>
      </c>
      <c r="AW104" s="37">
        <f t="shared" si="119"/>
        <v>0.1298677216699515</v>
      </c>
      <c r="AX104" s="37">
        <f t="shared" si="120"/>
        <v>0.12666294848438439</v>
      </c>
      <c r="AY104" s="37">
        <f t="shared" si="121"/>
        <v>1.1488364411619828E-2</v>
      </c>
      <c r="AZ104" s="37">
        <f t="shared" si="122"/>
        <v>4.2390966589402224E-2</v>
      </c>
      <c r="BA104" s="37">
        <f t="shared" si="97"/>
        <v>0.11439863248597386</v>
      </c>
      <c r="BB104" s="37">
        <f t="shared" si="104"/>
        <v>4.291337257119628E-4</v>
      </c>
      <c r="BC104" s="16" t="s">
        <v>659</v>
      </c>
      <c r="BD104" s="37">
        <f t="shared" si="98"/>
        <v>0.41711764897099501</v>
      </c>
      <c r="BE104" s="37">
        <f t="shared" ref="BE104:BE123" si="124">TTEST($BZ104:$CD104,$CJ104:$CN104,2,3)</f>
        <v>0.67635902924306224</v>
      </c>
      <c r="BF104" s="37">
        <f t="shared" si="123"/>
        <v>0.62134441208572944</v>
      </c>
      <c r="BG104" s="16"/>
      <c r="BH104" s="21">
        <v>19.343041987664357</v>
      </c>
      <c r="BI104" s="21">
        <v>10.909913825692716</v>
      </c>
      <c r="BJ104" s="21">
        <v>25.411458177012474</v>
      </c>
      <c r="BK104" s="21">
        <v>20.663397406411079</v>
      </c>
      <c r="BL104" s="21">
        <v>25.848545987530041</v>
      </c>
      <c r="BM104" s="21">
        <v>14.516551010758208</v>
      </c>
      <c r="BN104" s="21">
        <v>23.86507974650992</v>
      </c>
      <c r="BO104" s="21">
        <v>18.8892525472912</v>
      </c>
      <c r="BP104" s="21">
        <v>36.235207584497289</v>
      </c>
      <c r="BQ104" s="21">
        <v>36.83003965915789</v>
      </c>
      <c r="BR104" s="21">
        <v>22.826546902643326</v>
      </c>
      <c r="BS104" s="21">
        <v>44.30179826640429</v>
      </c>
      <c r="BT104" s="21">
        <v>22.473045647307259</v>
      </c>
      <c r="BU104" s="21">
        <v>9.3683699678565535</v>
      </c>
      <c r="BV104" s="21">
        <v>21.67372152651291</v>
      </c>
      <c r="BW104" s="21">
        <v>15.702139002478072</v>
      </c>
      <c r="BX104" s="21">
        <v>7.6872316554561335</v>
      </c>
      <c r="BY104" s="21">
        <v>16.19031092832558</v>
      </c>
      <c r="BZ104" s="21">
        <v>47.862708891488666</v>
      </c>
      <c r="CA104" s="21">
        <v>45.557078811312913</v>
      </c>
      <c r="CB104" s="21">
        <v>70.697743227996099</v>
      </c>
      <c r="CC104" s="21">
        <v>33.692602818383946</v>
      </c>
      <c r="CD104" s="21">
        <v>78.684090085809842</v>
      </c>
      <c r="CE104" s="21">
        <v>45.860349467887005</v>
      </c>
      <c r="CF104" s="21">
        <v>53.456772753663678</v>
      </c>
      <c r="CG104" s="21">
        <v>66.034954901348115</v>
      </c>
      <c r="CH104" s="21">
        <v>45.72976776290281</v>
      </c>
      <c r="CI104" s="21">
        <v>14.224662140133528</v>
      </c>
      <c r="CJ104" s="21">
        <v>40.516130986845049</v>
      </c>
      <c r="CK104" s="21"/>
      <c r="CL104" s="21">
        <v>20.734279359920503</v>
      </c>
      <c r="CM104" s="21">
        <v>99.516657948973545</v>
      </c>
      <c r="CN104" s="21">
        <v>100</v>
      </c>
      <c r="CO104" s="21">
        <v>56.262808801811161</v>
      </c>
      <c r="CP104" s="21">
        <v>61.048121946952591</v>
      </c>
      <c r="CQ104" s="21">
        <v>50.425095562524277</v>
      </c>
      <c r="CR104" s="21">
        <v>46.744555612797932</v>
      </c>
      <c r="CS104" s="21">
        <v>37.815590144571686</v>
      </c>
      <c r="CT104" s="4" t="s">
        <v>653</v>
      </c>
    </row>
    <row r="105" spans="1:98" s="1" customFormat="1">
      <c r="A105" s="12" t="s">
        <v>65</v>
      </c>
      <c r="B105" s="33" t="s">
        <v>534</v>
      </c>
      <c r="C105" s="3" t="s">
        <v>66</v>
      </c>
      <c r="D105" s="3" t="s">
        <v>0</v>
      </c>
      <c r="E105" s="3" t="s">
        <v>0</v>
      </c>
      <c r="F105" s="3" t="s">
        <v>0</v>
      </c>
      <c r="G105" s="3" t="s">
        <v>534</v>
      </c>
      <c r="H105" s="3" t="s">
        <v>534</v>
      </c>
      <c r="I105" s="24">
        <v>1688.9</v>
      </c>
      <c r="J105" s="24">
        <v>1684.84</v>
      </c>
      <c r="K105" s="24">
        <v>-0.24039315530819799</v>
      </c>
      <c r="L105" s="3">
        <v>9</v>
      </c>
      <c r="M105" s="3">
        <v>968</v>
      </c>
      <c r="N105" s="3" t="s">
        <v>420</v>
      </c>
      <c r="O105" s="16" t="s">
        <v>17</v>
      </c>
      <c r="P105" s="17">
        <f t="shared" si="81"/>
        <v>75.44054143689614</v>
      </c>
      <c r="Q105" s="17">
        <f t="shared" si="99"/>
        <v>72.90064819641583</v>
      </c>
      <c r="R105" s="17">
        <f t="shared" si="82"/>
        <v>69.93126704570534</v>
      </c>
      <c r="S105" s="17">
        <f t="shared" si="83"/>
        <v>71.918030353815197</v>
      </c>
      <c r="T105" s="17">
        <f t="shared" si="84"/>
        <v>87.911015407286996</v>
      </c>
      <c r="U105" s="17">
        <f t="shared" si="85"/>
        <v>74.558282509932525</v>
      </c>
      <c r="V105" s="17">
        <f t="shared" si="86"/>
        <v>70.71843213750347</v>
      </c>
      <c r="W105" s="17">
        <f t="shared" si="87"/>
        <v>81.196034731045671</v>
      </c>
      <c r="X105" s="17">
        <f t="shared" si="88"/>
        <v>1.1612300855749123</v>
      </c>
      <c r="Y105" s="17">
        <f t="shared" si="100"/>
        <v>2.1058425536622098</v>
      </c>
      <c r="Z105" s="17">
        <f t="shared" si="89"/>
        <v>2.4439470896893605</v>
      </c>
      <c r="AA105" s="17">
        <f t="shared" si="90"/>
        <v>2.3589043125595981</v>
      </c>
      <c r="AB105" s="17">
        <f t="shared" si="91"/>
        <v>3.7830853057166589</v>
      </c>
      <c r="AC105" s="17">
        <f t="shared" si="92"/>
        <v>5.3283057278768391</v>
      </c>
      <c r="AD105" s="17">
        <f t="shared" si="93"/>
        <v>5.0452609913034525</v>
      </c>
      <c r="AE105" s="17">
        <f t="shared" si="101"/>
        <v>3.7242977088441305</v>
      </c>
      <c r="AF105" s="16" t="s">
        <v>17</v>
      </c>
      <c r="AG105" s="31">
        <f t="shared" si="107"/>
        <v>0</v>
      </c>
      <c r="AH105" s="22">
        <f t="shared" si="108"/>
        <v>-4.9408387936783101E-2</v>
      </c>
      <c r="AI105" s="22">
        <f t="shared" si="109"/>
        <v>-0.10940238546175189</v>
      </c>
      <c r="AJ105" s="22">
        <f t="shared" si="110"/>
        <v>-6.8986520514022182E-2</v>
      </c>
      <c r="AK105" s="22">
        <f t="shared" si="111"/>
        <v>0.22070391868625891</v>
      </c>
      <c r="AL105" s="22">
        <f t="shared" si="112"/>
        <v>-1.6971403154845285E-2</v>
      </c>
      <c r="AM105" s="22">
        <f t="shared" si="113"/>
        <v>-9.3253740451200301E-2</v>
      </c>
      <c r="AN105" s="22">
        <f t="shared" si="114"/>
        <v>0.10606924376675954</v>
      </c>
      <c r="AO105" s="16" t="s">
        <v>17</v>
      </c>
      <c r="AP105" s="18">
        <v>2.6758736000000002E-2</v>
      </c>
      <c r="AQ105" s="18">
        <v>2.9781130999999999E-2</v>
      </c>
      <c r="AR105" s="18">
        <v>0.31982509999999997</v>
      </c>
      <c r="AS105" s="18">
        <v>3.0141197000000002E-2</v>
      </c>
      <c r="AT105" s="18">
        <v>3.2594949999999998E-2</v>
      </c>
      <c r="AU105" s="4" t="s">
        <v>17</v>
      </c>
      <c r="AV105" s="37">
        <f t="shared" si="103"/>
        <v>0.34140582470488373</v>
      </c>
      <c r="AW105" s="37">
        <f t="shared" si="119"/>
        <v>0.10591027488806626</v>
      </c>
      <c r="AX105" s="37">
        <f t="shared" si="120"/>
        <v>0.23017437767398871</v>
      </c>
      <c r="AY105" s="37">
        <f t="shared" si="121"/>
        <v>2.7215182180896681E-2</v>
      </c>
      <c r="AZ105" s="37">
        <f t="shared" si="122"/>
        <v>0.87867146762256687</v>
      </c>
      <c r="BA105" s="37">
        <f t="shared" si="97"/>
        <v>0.40868297848221585</v>
      </c>
      <c r="BB105" s="37">
        <f t="shared" si="104"/>
        <v>0.20286866615390814</v>
      </c>
      <c r="BC105" s="16" t="s">
        <v>17</v>
      </c>
      <c r="BD105" s="37">
        <f t="shared" si="98"/>
        <v>7.9110124183975894E-2</v>
      </c>
      <c r="BE105" s="37">
        <f t="shared" si="124"/>
        <v>2.7900174435414943E-2</v>
      </c>
      <c r="BF105" s="37">
        <f t="shared" si="123"/>
        <v>0.24151449085878257</v>
      </c>
      <c r="BG105" s="16"/>
      <c r="BH105" s="21">
        <v>79.684637448587452</v>
      </c>
      <c r="BI105" s="21">
        <v>73.488648146096182</v>
      </c>
      <c r="BJ105" s="21">
        <v>73.777991255403023</v>
      </c>
      <c r="BK105" s="21">
        <v>74.080592305617046</v>
      </c>
      <c r="BL105" s="21">
        <v>76.170838028777013</v>
      </c>
      <c r="BM105" s="21">
        <v>73.954128694654557</v>
      </c>
      <c r="BN105" s="21">
        <v>67.102657619817847</v>
      </c>
      <c r="BO105" s="21">
        <v>73.371171064460356</v>
      </c>
      <c r="BP105" s="21">
        <v>77.174635406730545</v>
      </c>
      <c r="BQ105" s="21">
        <v>71.280793182006391</v>
      </c>
      <c r="BR105" s="21">
        <v>62.815777899835723</v>
      </c>
      <c r="BS105" s="21">
        <v>71.674082502273691</v>
      </c>
      <c r="BT105" s="21">
        <v>73.954414598705554</v>
      </c>
      <c r="BU105" s="21">
        <v>66.094086391683263</v>
      </c>
      <c r="BV105" s="21">
        <v>75.121394161813129</v>
      </c>
      <c r="BW105" s="21">
        <v>76.78153087613687</v>
      </c>
      <c r="BX105" s="21">
        <v>75.3209344861841</v>
      </c>
      <c r="BY105" s="21">
        <v>66.272205853258626</v>
      </c>
      <c r="BZ105" s="21">
        <v>89.228547869635591</v>
      </c>
      <c r="CA105" s="21">
        <v>77.526927122084857</v>
      </c>
      <c r="CB105" s="21">
        <v>82.797133886395201</v>
      </c>
      <c r="CC105" s="21">
        <v>90.002468158319274</v>
      </c>
      <c r="CD105" s="21">
        <v>100</v>
      </c>
      <c r="CE105" s="21">
        <v>86.74865452935785</v>
      </c>
      <c r="CF105" s="21">
        <v>73.248243076378301</v>
      </c>
      <c r="CG105" s="21">
        <v>78.714869168976392</v>
      </c>
      <c r="CH105" s="21">
        <v>79.022389024614938</v>
      </c>
      <c r="CI105" s="21">
        <v>55.057256750335107</v>
      </c>
      <c r="CJ105" s="21">
        <v>60.373591940192959</v>
      </c>
      <c r="CK105" s="21">
        <v>85.010957624131763</v>
      </c>
      <c r="CL105" s="21">
        <v>66.504331322505479</v>
      </c>
      <c r="CM105" s="21">
        <v>80.338658178454622</v>
      </c>
      <c r="CN105" s="21">
        <v>61.364621622232491</v>
      </c>
      <c r="CO105" s="21">
        <v>83.457855131631291</v>
      </c>
      <c r="CP105" s="21">
        <v>86.834662216780643</v>
      </c>
      <c r="CQ105" s="21">
        <v>90.6524853548257</v>
      </c>
      <c r="CR105" s="21">
        <v>72.047215573851275</v>
      </c>
      <c r="CS105" s="21">
        <v>72.987955378139489</v>
      </c>
      <c r="CT105" s="4"/>
    </row>
    <row r="106" spans="1:98" s="1" customFormat="1">
      <c r="A106" s="12" t="s">
        <v>65</v>
      </c>
      <c r="B106" s="33" t="s">
        <v>535</v>
      </c>
      <c r="C106" s="3" t="s">
        <v>66</v>
      </c>
      <c r="D106" s="3" t="s">
        <v>0</v>
      </c>
      <c r="E106" s="3" t="s">
        <v>0</v>
      </c>
      <c r="F106" s="3" t="s">
        <v>0</v>
      </c>
      <c r="G106" s="3" t="s">
        <v>535</v>
      </c>
      <c r="H106" s="3" t="s">
        <v>535</v>
      </c>
      <c r="I106" s="24">
        <v>1692.47</v>
      </c>
      <c r="J106" s="24">
        <v>1690.34</v>
      </c>
      <c r="K106" s="24">
        <v>-0.12585156605435299</v>
      </c>
      <c r="L106" s="3">
        <v>7</v>
      </c>
      <c r="M106" s="3">
        <v>909</v>
      </c>
      <c r="N106" s="3" t="s">
        <v>420</v>
      </c>
      <c r="O106" s="16" t="s">
        <v>17</v>
      </c>
      <c r="P106" s="17">
        <f t="shared" si="81"/>
        <v>35.561481381929923</v>
      </c>
      <c r="Q106" s="17">
        <f t="shared" si="99"/>
        <v>39.538936122642625</v>
      </c>
      <c r="R106" s="17">
        <f t="shared" si="82"/>
        <v>41.109465382160472</v>
      </c>
      <c r="S106" s="17">
        <f t="shared" si="83"/>
        <v>25.306396069056355</v>
      </c>
      <c r="T106" s="17">
        <f t="shared" si="84"/>
        <v>56.660231921272029</v>
      </c>
      <c r="U106" s="17">
        <f t="shared" si="85"/>
        <v>53.601930544002286</v>
      </c>
      <c r="V106" s="17">
        <f t="shared" si="86"/>
        <v>82.664661456441479</v>
      </c>
      <c r="W106" s="17">
        <f t="shared" si="87"/>
        <v>54.671055168107671</v>
      </c>
      <c r="X106" s="17">
        <f t="shared" si="88"/>
        <v>4.0485052232520511</v>
      </c>
      <c r="Y106" s="17">
        <f t="shared" si="100"/>
        <v>6.4219152272250621</v>
      </c>
      <c r="Z106" s="17">
        <f t="shared" si="89"/>
        <v>5.5444170385379108</v>
      </c>
      <c r="AA106" s="17">
        <f t="shared" si="90"/>
        <v>0.82315803409735389</v>
      </c>
      <c r="AB106" s="17">
        <f t="shared" si="91"/>
        <v>7.1792404010464379</v>
      </c>
      <c r="AC106" s="17">
        <f t="shared" si="92"/>
        <v>10.277129365902404</v>
      </c>
      <c r="AD106" s="17">
        <f t="shared" si="93"/>
        <v>17.049460859028137</v>
      </c>
      <c r="AE106" s="17">
        <f t="shared" si="101"/>
        <v>4.9023029866922396</v>
      </c>
      <c r="AF106" s="16" t="s">
        <v>17</v>
      </c>
      <c r="AG106" s="31">
        <f t="shared" si="107"/>
        <v>0</v>
      </c>
      <c r="AH106" s="22">
        <f t="shared" si="108"/>
        <v>0.15295862921976672</v>
      </c>
      <c r="AI106" s="22">
        <f t="shared" si="109"/>
        <v>0.20915518649511891</v>
      </c>
      <c r="AJ106" s="22">
        <f t="shared" si="110"/>
        <v>-0.49081335846502688</v>
      </c>
      <c r="AK106" s="22">
        <f t="shared" si="111"/>
        <v>0.67202108330027355</v>
      </c>
      <c r="AL106" s="22">
        <f t="shared" si="112"/>
        <v>0.59196953852022804</v>
      </c>
      <c r="AM106" s="22">
        <f t="shared" si="113"/>
        <v>1.2169552958557679</v>
      </c>
      <c r="AN106" s="22">
        <f t="shared" si="114"/>
        <v>0.62046179660506218</v>
      </c>
      <c r="AO106" s="16" t="s">
        <v>17</v>
      </c>
      <c r="AP106" s="18">
        <v>5.0066996000000003E-5</v>
      </c>
      <c r="AQ106" s="18">
        <v>5.352254E-2</v>
      </c>
      <c r="AR106" s="18">
        <v>0.34148030000000001</v>
      </c>
      <c r="AS106" s="18">
        <v>3.4982900000000001E-4</v>
      </c>
      <c r="AT106" s="18">
        <v>7.6551889999999997E-2</v>
      </c>
      <c r="AU106" s="4" t="s">
        <v>17</v>
      </c>
      <c r="AV106" s="37">
        <f t="shared" si="103"/>
        <v>0.6224593965016294</v>
      </c>
      <c r="AW106" s="37">
        <f t="shared" si="119"/>
        <v>0.45259249806080193</v>
      </c>
      <c r="AX106" s="37">
        <f t="shared" si="120"/>
        <v>8.2641594238479194E-2</v>
      </c>
      <c r="AY106" s="37">
        <f t="shared" si="121"/>
        <v>4.2153073173776749E-2</v>
      </c>
      <c r="AZ106" s="37">
        <f t="shared" si="122"/>
        <v>0.16140501986398667</v>
      </c>
      <c r="BA106" s="37">
        <f t="shared" si="97"/>
        <v>0.10263804771638231</v>
      </c>
      <c r="BB106" s="37">
        <f t="shared" si="104"/>
        <v>1.9834950343335978E-2</v>
      </c>
      <c r="BC106" s="16" t="s">
        <v>17</v>
      </c>
      <c r="BD106" s="37">
        <f t="shared" si="98"/>
        <v>0.81411595305587814</v>
      </c>
      <c r="BE106" s="37">
        <f t="shared" si="124"/>
        <v>0.2628769873729308</v>
      </c>
      <c r="BF106" s="37">
        <f t="shared" si="123"/>
        <v>0.82549503144327363</v>
      </c>
      <c r="BG106" s="16"/>
      <c r="BH106" s="21">
        <v>46.207632553153715</v>
      </c>
      <c r="BI106" s="21"/>
      <c r="BJ106" s="21">
        <v>27.719963811980687</v>
      </c>
      <c r="BK106" s="21">
        <v>37.152642252273118</v>
      </c>
      <c r="BL106" s="21">
        <v>31.165686910312175</v>
      </c>
      <c r="BM106" s="21">
        <v>31.721991717997501</v>
      </c>
      <c r="BN106" s="21">
        <v>42.198165418564656</v>
      </c>
      <c r="BO106" s="21">
        <v>27.740471092757044</v>
      </c>
      <c r="BP106" s="21">
        <v>56.49511626125129</v>
      </c>
      <c r="BQ106" s="21">
        <v>54.33429479139518</v>
      </c>
      <c r="BR106" s="21">
        <v>33.136980783847896</v>
      </c>
      <c r="BS106" s="21">
        <v>46.119932845995791</v>
      </c>
      <c r="BT106" s="21">
        <v>30.846653107403</v>
      </c>
      <c r="BU106" s="21">
        <v>24.047948053868382</v>
      </c>
      <c r="BV106" s="21">
        <v>27.535793221728145</v>
      </c>
      <c r="BW106" s="21">
        <v>24.077350520472468</v>
      </c>
      <c r="BX106" s="21"/>
      <c r="BY106" s="21">
        <v>25.564492480156435</v>
      </c>
      <c r="BZ106" s="21">
        <v>43.389317008932622</v>
      </c>
      <c r="CA106" s="21">
        <v>46.090650195571754</v>
      </c>
      <c r="CB106" s="21">
        <v>53.886976679108685</v>
      </c>
      <c r="CC106" s="21">
        <v>56.162040403283271</v>
      </c>
      <c r="CD106" s="21">
        <v>83.772175319463841</v>
      </c>
      <c r="CE106" s="21">
        <v>56.552980181013517</v>
      </c>
      <c r="CF106" s="21">
        <v>75.322959549387448</v>
      </c>
      <c r="CG106" s="21">
        <v>75.071646282371589</v>
      </c>
      <c r="CH106" s="21">
        <v>37.824683908457118</v>
      </c>
      <c r="CI106" s="21">
        <v>23.237382798781795</v>
      </c>
      <c r="CJ106" s="21">
        <v>48.567346592641925</v>
      </c>
      <c r="CK106" s="21"/>
      <c r="CL106" s="21"/>
      <c r="CM106" s="21">
        <v>99.426637776682512</v>
      </c>
      <c r="CN106" s="21">
        <v>100</v>
      </c>
      <c r="CO106" s="21">
        <v>64.647199698239447</v>
      </c>
      <c r="CP106" s="21">
        <v>63.76567305253473</v>
      </c>
      <c r="CQ106" s="21">
        <v>47.394072159117165</v>
      </c>
      <c r="CR106" s="21">
        <v>58.152727702417081</v>
      </c>
      <c r="CS106" s="21">
        <v>39.395603228229938</v>
      </c>
      <c r="CT106" s="4" t="s">
        <v>653</v>
      </c>
    </row>
    <row r="107" spans="1:98" s="1" customFormat="1">
      <c r="A107" s="12" t="s">
        <v>65</v>
      </c>
      <c r="B107" s="33" t="s">
        <v>536</v>
      </c>
      <c r="C107" s="3" t="s">
        <v>66</v>
      </c>
      <c r="D107" s="3" t="s">
        <v>0</v>
      </c>
      <c r="E107" s="3" t="s">
        <v>0</v>
      </c>
      <c r="F107" s="3" t="s">
        <v>0</v>
      </c>
      <c r="G107" s="3" t="s">
        <v>536</v>
      </c>
      <c r="H107" s="3" t="s">
        <v>536</v>
      </c>
      <c r="I107" s="24">
        <v>1722.15</v>
      </c>
      <c r="J107" s="24">
        <v>1716.25</v>
      </c>
      <c r="K107" s="24">
        <v>-0.34259501204889697</v>
      </c>
      <c r="L107" s="3">
        <v>26</v>
      </c>
      <c r="M107" s="3">
        <v>822</v>
      </c>
      <c r="N107" s="3" t="s">
        <v>420</v>
      </c>
      <c r="O107" s="16" t="s">
        <v>17</v>
      </c>
      <c r="P107" s="17">
        <f t="shared" si="81"/>
        <v>4.4692262710752981</v>
      </c>
      <c r="Q107" s="17">
        <f t="shared" si="99"/>
        <v>10.082069755491913</v>
      </c>
      <c r="R107" s="17">
        <f t="shared" si="82"/>
        <v>22.010539894865502</v>
      </c>
      <c r="S107" s="17">
        <f t="shared" si="83"/>
        <v>3.8379000118642299</v>
      </c>
      <c r="T107" s="17">
        <f t="shared" si="84"/>
        <v>24.357835533656186</v>
      </c>
      <c r="U107" s="17">
        <f t="shared" si="85"/>
        <v>60.849211951599592</v>
      </c>
      <c r="V107" s="17">
        <f t="shared" si="86"/>
        <v>42.194725725740355</v>
      </c>
      <c r="W107" s="17">
        <f t="shared" si="87"/>
        <v>12.414357132735901</v>
      </c>
      <c r="X107" s="17"/>
      <c r="Y107" s="17">
        <f t="shared" si="100"/>
        <v>1.4061741203422433</v>
      </c>
      <c r="Z107" s="17">
        <f t="shared" si="89"/>
        <v>11.691311162592513</v>
      </c>
      <c r="AA107" s="17">
        <f t="shared" si="90"/>
        <v>0.14230975047291575</v>
      </c>
      <c r="AB107" s="17">
        <f t="shared" si="91"/>
        <v>4.9853704972434683</v>
      </c>
      <c r="AC107" s="17">
        <f t="shared" si="92"/>
        <v>20.18234816788949</v>
      </c>
      <c r="AD107" s="17">
        <f t="shared" si="93"/>
        <v>13.285418974005069</v>
      </c>
      <c r="AE107" s="17">
        <f t="shared" si="101"/>
        <v>4.4262726370214951</v>
      </c>
      <c r="AF107" s="16" t="s">
        <v>17</v>
      </c>
      <c r="AG107" s="31">
        <f t="shared" si="107"/>
        <v>0</v>
      </c>
      <c r="AH107" s="22">
        <f t="shared" si="108"/>
        <v>1.1736948477094726</v>
      </c>
      <c r="AI107" s="22">
        <f t="shared" si="109"/>
        <v>2.3000975399649755</v>
      </c>
      <c r="AJ107" s="22">
        <f t="shared" si="110"/>
        <v>-0.21970796260115774</v>
      </c>
      <c r="AK107" s="22">
        <f t="shared" si="111"/>
        <v>2.446288945880406</v>
      </c>
      <c r="AL107" s="22">
        <f t="shared" si="112"/>
        <v>3.7671415854916597</v>
      </c>
      <c r="AM107" s="22">
        <f t="shared" si="113"/>
        <v>3.2389656821385353</v>
      </c>
      <c r="AN107" s="22">
        <f t="shared" si="114"/>
        <v>1.473912561218178</v>
      </c>
      <c r="AO107" s="16" t="s">
        <v>17</v>
      </c>
      <c r="AP107" s="18"/>
      <c r="AQ107" s="18"/>
      <c r="AR107" s="18"/>
      <c r="AS107" s="18">
        <v>5.0683325000000002E-4</v>
      </c>
      <c r="AT107" s="18">
        <v>2.6124870000000001E-3</v>
      </c>
      <c r="AU107" s="4" t="s">
        <v>17</v>
      </c>
      <c r="AV107" s="37"/>
      <c r="AW107" s="37"/>
      <c r="AX107" s="37"/>
      <c r="AY107" s="37"/>
      <c r="AZ107" s="37"/>
      <c r="BA107" s="37"/>
      <c r="BB107" s="37"/>
      <c r="BC107" s="16" t="s">
        <v>17</v>
      </c>
      <c r="BD107" s="37">
        <f t="shared" si="98"/>
        <v>0.16743589138846984</v>
      </c>
      <c r="BE107" s="37">
        <f t="shared" si="124"/>
        <v>0.27997402154435447</v>
      </c>
      <c r="BF107" s="37">
        <f t="shared" si="123"/>
        <v>0.11928664987081078</v>
      </c>
      <c r="BG107" s="16"/>
      <c r="BH107" s="21"/>
      <c r="BI107" s="21"/>
      <c r="BJ107" s="21">
        <v>4.4692262710752981</v>
      </c>
      <c r="BK107" s="21"/>
      <c r="BL107" s="21"/>
      <c r="BM107" s="21">
        <v>11.488243875834158</v>
      </c>
      <c r="BN107" s="21"/>
      <c r="BO107" s="21">
        <v>8.6758956351496685</v>
      </c>
      <c r="BP107" s="21"/>
      <c r="BQ107" s="21">
        <v>44.697302038319251</v>
      </c>
      <c r="BR107" s="21"/>
      <c r="BS107" s="21">
        <v>15.57056454635249</v>
      </c>
      <c r="BT107" s="21">
        <v>5.7637530999247657</v>
      </c>
      <c r="BU107" s="21"/>
      <c r="BV107" s="21">
        <v>3.9231060013476893</v>
      </c>
      <c r="BW107" s="21">
        <v>3.5601137911983303</v>
      </c>
      <c r="BX107" s="21"/>
      <c r="BY107" s="21">
        <v>4.0304802430466697</v>
      </c>
      <c r="BZ107" s="21">
        <v>37.308673213995661</v>
      </c>
      <c r="CA107" s="21"/>
      <c r="CB107" s="21">
        <v>26.943968590527835</v>
      </c>
      <c r="CC107" s="21">
        <v>15.337148647201998</v>
      </c>
      <c r="CD107" s="21">
        <v>17.841551682899244</v>
      </c>
      <c r="CE107" s="21">
        <v>100</v>
      </c>
      <c r="CF107" s="21">
        <v>31.921037072825118</v>
      </c>
      <c r="CG107" s="21">
        <v>90.852373283895304</v>
      </c>
      <c r="CH107" s="21">
        <v>20.623437449677937</v>
      </c>
      <c r="CI107" s="21"/>
      <c r="CJ107" s="21">
        <v>78.307749787700089</v>
      </c>
      <c r="CK107" s="21"/>
      <c r="CL107" s="21">
        <v>18.530808874790551</v>
      </c>
      <c r="CM107" s="21">
        <v>26.578508663363504</v>
      </c>
      <c r="CN107" s="21">
        <v>45.361835577107279</v>
      </c>
      <c r="CO107" s="21">
        <v>28.95044131769669</v>
      </c>
      <c r="CP107" s="21">
        <v>6.5140682641190937</v>
      </c>
      <c r="CQ107" s="21">
        <v>13.837551336322029</v>
      </c>
      <c r="CR107" s="21">
        <v>4.2816262498334599</v>
      </c>
      <c r="CS107" s="21">
        <v>8.4880984957082344</v>
      </c>
      <c r="CT107" s="4" t="s">
        <v>654</v>
      </c>
    </row>
    <row r="108" spans="1:98" s="1" customFormat="1">
      <c r="A108" s="12" t="s">
        <v>65</v>
      </c>
      <c r="B108" s="33" t="s">
        <v>537</v>
      </c>
      <c r="C108" s="3" t="s">
        <v>66</v>
      </c>
      <c r="D108" s="3" t="s">
        <v>0</v>
      </c>
      <c r="E108" s="3" t="s">
        <v>0</v>
      </c>
      <c r="F108" s="3" t="s">
        <v>0</v>
      </c>
      <c r="G108" s="3" t="s">
        <v>537</v>
      </c>
      <c r="H108" s="3" t="s">
        <v>537</v>
      </c>
      <c r="I108" s="24">
        <v>1723.17</v>
      </c>
      <c r="J108" s="24">
        <v>1723.45</v>
      </c>
      <c r="K108" s="24">
        <v>1.62491222572336E-2</v>
      </c>
      <c r="L108" s="3">
        <v>3</v>
      </c>
      <c r="M108" s="3">
        <v>999</v>
      </c>
      <c r="N108" s="3" t="s">
        <v>420</v>
      </c>
      <c r="O108" s="16" t="s">
        <v>17</v>
      </c>
      <c r="P108" s="17">
        <f t="shared" si="81"/>
        <v>80.697045841130191</v>
      </c>
      <c r="Q108" s="17">
        <f t="shared" si="99"/>
        <v>70.274487533562478</v>
      </c>
      <c r="R108" s="17">
        <f t="shared" si="82"/>
        <v>53.986218724023551</v>
      </c>
      <c r="S108" s="17">
        <f t="shared" si="83"/>
        <v>60.469172213664514</v>
      </c>
      <c r="T108" s="17">
        <f t="shared" si="84"/>
        <v>51.484337274541232</v>
      </c>
      <c r="U108" s="17"/>
      <c r="V108" s="17">
        <f t="shared" si="86"/>
        <v>55.202777646701925</v>
      </c>
      <c r="W108" s="17">
        <f t="shared" si="87"/>
        <v>34.26911867253294</v>
      </c>
      <c r="X108" s="17">
        <f t="shared" si="88"/>
        <v>8.4068652481455377</v>
      </c>
      <c r="Y108" s="17">
        <f t="shared" si="100"/>
        <v>9.4638278712146793</v>
      </c>
      <c r="Z108" s="17">
        <f t="shared" si="89"/>
        <v>4.9920117328274705</v>
      </c>
      <c r="AA108" s="17">
        <f t="shared" si="90"/>
        <v>9.1239048138416106</v>
      </c>
      <c r="AB108" s="17">
        <f t="shared" si="91"/>
        <v>3.3222863886095015</v>
      </c>
      <c r="AC108" s="17"/>
      <c r="AD108" s="17">
        <f t="shared" si="93"/>
        <v>6.2813522201781655</v>
      </c>
      <c r="AE108" s="17">
        <f t="shared" si="101"/>
        <v>0.39247377339866313</v>
      </c>
      <c r="AF108" s="16" t="s">
        <v>17</v>
      </c>
      <c r="AG108" s="31">
        <f t="shared" ref="AG108:AG129" si="125">LOG(P108/$P108,2)</f>
        <v>0</v>
      </c>
      <c r="AH108" s="22">
        <f t="shared" ref="AH108:AH129" si="126">LOG(Q108/$P108,2)</f>
        <v>-0.19951483226329556</v>
      </c>
      <c r="AI108" s="22">
        <f t="shared" ref="AI108:AI129" si="127">LOG(R108/$P108,2)</f>
        <v>-0.57992468846963607</v>
      </c>
      <c r="AJ108" s="22">
        <f t="shared" ref="AJ108:AJ129" si="128">LOG(S108/$P108,2)</f>
        <v>-0.41631603076086166</v>
      </c>
      <c r="AK108" s="22">
        <f t="shared" ref="AK108:AK129" si="129">LOG(T108/$P108,2)</f>
        <v>-0.64838226239943442</v>
      </c>
      <c r="AL108" s="22" t="s">
        <v>421</v>
      </c>
      <c r="AM108" s="22">
        <f t="shared" ref="AM108:AM129" si="130">LOG(V108/$P108,2)</f>
        <v>-0.54777499912501648</v>
      </c>
      <c r="AN108" s="22">
        <f t="shared" ref="AN108:AN129" si="131">LOG(W108/$P108,2)</f>
        <v>-1.2356067709201568</v>
      </c>
      <c r="AO108" s="16" t="s">
        <v>17</v>
      </c>
      <c r="AP108" s="18"/>
      <c r="AQ108" s="18"/>
      <c r="AR108" s="18"/>
      <c r="AS108" s="18"/>
      <c r="AT108" s="18"/>
      <c r="AU108" s="4" t="s">
        <v>17</v>
      </c>
      <c r="AV108" s="37">
        <f t="shared" si="103"/>
        <v>0.44221236202280029</v>
      </c>
      <c r="AW108" s="37">
        <f t="shared" ref="AW108:AW114" si="132">TTEST($BH108:$BL108,BQ108:BT108,2,3)</f>
        <v>4.4733555435486017E-2</v>
      </c>
      <c r="AX108" s="37">
        <f t="shared" ref="AX108:AX116" si="133">TTEST($BH108:$BL108,BU108:BY108,2,3)</f>
        <v>0.15446275285005537</v>
      </c>
      <c r="AY108" s="37">
        <f t="shared" ref="AY108:AY116" si="134">TTEST($BH108:$BL108,BZ108:CD108,2,3)</f>
        <v>3.5207538783917802E-2</v>
      </c>
      <c r="AZ108" s="37"/>
      <c r="BA108" s="37">
        <f t="shared" si="97"/>
        <v>7.6015610957924223E-2</v>
      </c>
      <c r="BB108" s="37">
        <f t="shared" si="104"/>
        <v>1.1597276351050869E-2</v>
      </c>
      <c r="BC108" s="16" t="s">
        <v>17</v>
      </c>
      <c r="BD108" s="37"/>
      <c r="BE108" s="37">
        <f t="shared" si="124"/>
        <v>0.66688932052021643</v>
      </c>
      <c r="BF108" s="37">
        <f t="shared" si="123"/>
        <v>0.11730249860080148</v>
      </c>
      <c r="BG108" s="16"/>
      <c r="BH108" s="21">
        <v>89.546044154162274</v>
      </c>
      <c r="BI108" s="21">
        <v>65.939316272903937</v>
      </c>
      <c r="BJ108" s="21"/>
      <c r="BK108" s="21">
        <v>67.302822937454565</v>
      </c>
      <c r="BL108" s="21">
        <v>100</v>
      </c>
      <c r="BM108" s="21">
        <v>64.374856123208858</v>
      </c>
      <c r="BN108" s="21">
        <v>49.990882630231987</v>
      </c>
      <c r="BO108" s="21">
        <v>71.412921070183145</v>
      </c>
      <c r="BP108" s="21">
        <v>95.319290310625973</v>
      </c>
      <c r="BQ108" s="21">
        <v>62.05738216272114</v>
      </c>
      <c r="BR108" s="21"/>
      <c r="BS108" s="21">
        <v>55.040114775668123</v>
      </c>
      <c r="BT108" s="21">
        <v>44.86115923368137</v>
      </c>
      <c r="BU108" s="21"/>
      <c r="BV108" s="21">
        <v>86.056562950425587</v>
      </c>
      <c r="BW108" s="21">
        <v>54.723620252894776</v>
      </c>
      <c r="BX108" s="21">
        <v>58.110410373905246</v>
      </c>
      <c r="BY108" s="21">
        <v>42.986095277432469</v>
      </c>
      <c r="BZ108" s="21"/>
      <c r="CA108" s="21"/>
      <c r="CB108" s="21">
        <v>48.162050885931734</v>
      </c>
      <c r="CC108" s="21"/>
      <c r="CD108" s="21">
        <v>54.806623663150738</v>
      </c>
      <c r="CE108" s="21"/>
      <c r="CF108" s="21"/>
      <c r="CG108" s="21"/>
      <c r="CH108" s="21"/>
      <c r="CI108" s="21"/>
      <c r="CJ108" s="21"/>
      <c r="CK108" s="21"/>
      <c r="CL108" s="21"/>
      <c r="CM108" s="21">
        <v>61.484129866880117</v>
      </c>
      <c r="CN108" s="21">
        <v>48.921425426523733</v>
      </c>
      <c r="CO108" s="21"/>
      <c r="CP108" s="21"/>
      <c r="CQ108" s="21"/>
      <c r="CR108" s="21">
        <v>34.661592445931603</v>
      </c>
      <c r="CS108" s="21">
        <v>33.876644899134277</v>
      </c>
      <c r="CT108" s="4"/>
    </row>
    <row r="109" spans="1:98" s="1" customFormat="1">
      <c r="A109" s="12" t="s">
        <v>65</v>
      </c>
      <c r="B109" s="33" t="s">
        <v>538</v>
      </c>
      <c r="C109" s="3" t="s">
        <v>66</v>
      </c>
      <c r="D109" s="3" t="s">
        <v>0</v>
      </c>
      <c r="E109" s="3" t="s">
        <v>0</v>
      </c>
      <c r="F109" s="3" t="s">
        <v>0</v>
      </c>
      <c r="G109" s="3" t="s">
        <v>538</v>
      </c>
      <c r="H109" s="3" t="s">
        <v>538</v>
      </c>
      <c r="I109" s="24">
        <v>1732.08</v>
      </c>
      <c r="J109" s="24">
        <v>1728.32</v>
      </c>
      <c r="K109" s="24">
        <v>-0.21708004249226301</v>
      </c>
      <c r="L109" s="3">
        <v>13</v>
      </c>
      <c r="M109" s="3">
        <v>981</v>
      </c>
      <c r="N109" s="3" t="s">
        <v>420</v>
      </c>
      <c r="O109" s="16" t="s">
        <v>17</v>
      </c>
      <c r="P109" s="17">
        <f t="shared" si="81"/>
        <v>58.809460402727929</v>
      </c>
      <c r="Q109" s="17">
        <f t="shared" si="99"/>
        <v>55.822232317909965</v>
      </c>
      <c r="R109" s="17">
        <f t="shared" si="82"/>
        <v>75.63546208084945</v>
      </c>
      <c r="S109" s="17">
        <f t="shared" si="83"/>
        <v>68.167757678735796</v>
      </c>
      <c r="T109" s="17">
        <f t="shared" si="84"/>
        <v>76.471990750218083</v>
      </c>
      <c r="U109" s="17">
        <f t="shared" si="85"/>
        <v>69.034616346137256</v>
      </c>
      <c r="V109" s="17">
        <f t="shared" si="86"/>
        <v>84.355903029598579</v>
      </c>
      <c r="W109" s="17">
        <f t="shared" si="87"/>
        <v>78.351512970325842</v>
      </c>
      <c r="X109" s="17">
        <f t="shared" si="88"/>
        <v>1.0417866646497551</v>
      </c>
      <c r="Y109" s="17">
        <f t="shared" si="100"/>
        <v>1.4405858809990348</v>
      </c>
      <c r="Z109" s="17">
        <f t="shared" si="89"/>
        <v>3.8129337389002163</v>
      </c>
      <c r="AA109" s="17">
        <f t="shared" si="90"/>
        <v>3.7394657330022825</v>
      </c>
      <c r="AB109" s="17">
        <f t="shared" si="91"/>
        <v>5.4479710953771079</v>
      </c>
      <c r="AC109" s="17">
        <f t="shared" si="92"/>
        <v>7.2033279654196338</v>
      </c>
      <c r="AD109" s="17">
        <f t="shared" si="93"/>
        <v>6.1407750987355385</v>
      </c>
      <c r="AE109" s="17">
        <f t="shared" si="101"/>
        <v>2.9616959188052507</v>
      </c>
      <c r="AF109" s="16" t="s">
        <v>17</v>
      </c>
      <c r="AG109" s="31">
        <f t="shared" si="125"/>
        <v>0</v>
      </c>
      <c r="AH109" s="22">
        <f t="shared" si="126"/>
        <v>-7.5208434739200816E-2</v>
      </c>
      <c r="AI109" s="22">
        <f t="shared" si="127"/>
        <v>0.36301455482880451</v>
      </c>
      <c r="AJ109" s="22">
        <f t="shared" si="128"/>
        <v>0.21304127424794364</v>
      </c>
      <c r="AK109" s="22">
        <f t="shared" si="129"/>
        <v>0.37888317806762345</v>
      </c>
      <c r="AL109" s="22">
        <f t="shared" ref="AL109:AL129" si="135">LOG(U109/$P109,2)</f>
        <v>0.23127170722297494</v>
      </c>
      <c r="AM109" s="22">
        <f t="shared" si="130"/>
        <v>0.52044077515241804</v>
      </c>
      <c r="AN109" s="22">
        <f t="shared" si="131"/>
        <v>0.41391288012479988</v>
      </c>
      <c r="AO109" s="16" t="s">
        <v>17</v>
      </c>
      <c r="AP109" s="18">
        <v>6.9788070000000003E-4</v>
      </c>
      <c r="AQ109" s="18">
        <v>4.9640937E-3</v>
      </c>
      <c r="AR109" s="18">
        <v>0.78252613999999998</v>
      </c>
      <c r="AS109" s="18">
        <v>2.5776233999999999E-3</v>
      </c>
      <c r="AT109" s="18">
        <v>1.0201689E-2</v>
      </c>
      <c r="AU109" s="4" t="s">
        <v>17</v>
      </c>
      <c r="AV109" s="37">
        <f t="shared" si="103"/>
        <v>0.1458379842772427</v>
      </c>
      <c r="AW109" s="37">
        <f t="shared" si="132"/>
        <v>1.7874249859422913E-2</v>
      </c>
      <c r="AX109" s="37">
        <f t="shared" si="133"/>
        <v>6.4986254275209251E-2</v>
      </c>
      <c r="AY109" s="37">
        <f t="shared" si="134"/>
        <v>3.0245453457985554E-2</v>
      </c>
      <c r="AZ109" s="37">
        <f t="shared" ref="AZ109:AZ116" si="136">TTEST($BH109:$BL109,CE109:CI109,2,3)</f>
        <v>0.23003189167008614</v>
      </c>
      <c r="BA109" s="37">
        <f t="shared" si="97"/>
        <v>1.3229451374660884E-2</v>
      </c>
      <c r="BB109" s="37">
        <f t="shared" si="104"/>
        <v>1.5940470643078825E-3</v>
      </c>
      <c r="BC109" s="16" t="s">
        <v>659</v>
      </c>
      <c r="BD109" s="37">
        <f t="shared" ref="BD109:BD123" si="137">TTEST($BZ109:$CD109,$CE109:$CI109,2,3)</f>
        <v>0.43580132702396845</v>
      </c>
      <c r="BE109" s="37">
        <f t="shared" si="124"/>
        <v>0.36537066684561648</v>
      </c>
      <c r="BF109" s="37">
        <f t="shared" si="123"/>
        <v>0.77176642937690532</v>
      </c>
      <c r="BG109" s="16"/>
      <c r="BH109" s="21">
        <v>60.785934764302915</v>
      </c>
      <c r="BI109" s="21">
        <v>55.997431691210615</v>
      </c>
      <c r="BJ109" s="21">
        <v>58.582580811910049</v>
      </c>
      <c r="BK109" s="21">
        <v>61.494345804936721</v>
      </c>
      <c r="BL109" s="21">
        <v>57.187008941279331</v>
      </c>
      <c r="BM109" s="21">
        <v>58.490335473026164</v>
      </c>
      <c r="BN109" s="21">
        <v>54.765214105859535</v>
      </c>
      <c r="BO109" s="21">
        <v>52.244543306908852</v>
      </c>
      <c r="BP109" s="21">
        <v>57.788836385845286</v>
      </c>
      <c r="BQ109" s="21">
        <v>84.917325442806259</v>
      </c>
      <c r="BR109" s="21">
        <v>66.808525626982401</v>
      </c>
      <c r="BS109" s="21">
        <v>73.139707365697674</v>
      </c>
      <c r="BT109" s="21">
        <v>77.676289887911466</v>
      </c>
      <c r="BU109" s="21">
        <v>65.262247495630888</v>
      </c>
      <c r="BV109" s="21">
        <v>77.519327848574264</v>
      </c>
      <c r="BW109" s="21">
        <v>76.397170012554682</v>
      </c>
      <c r="BX109" s="21">
        <v>62.875779816104753</v>
      </c>
      <c r="BY109" s="21">
        <v>58.784263220814346</v>
      </c>
      <c r="BZ109" s="21">
        <v>88.929885202467432</v>
      </c>
      <c r="CA109" s="21">
        <v>58.84512134489416</v>
      </c>
      <c r="CB109" s="21">
        <v>75.969120882704118</v>
      </c>
      <c r="CC109" s="21">
        <v>71.845864783308087</v>
      </c>
      <c r="CD109" s="21">
        <v>86.769961537716668</v>
      </c>
      <c r="CE109" s="21">
        <v>79.763205944038305</v>
      </c>
      <c r="CF109" s="21">
        <v>85.643299153399198</v>
      </c>
      <c r="CG109" s="21">
        <v>73.995890328624284</v>
      </c>
      <c r="CH109" s="21">
        <v>59.977430549144358</v>
      </c>
      <c r="CI109" s="21">
        <v>45.793255755480118</v>
      </c>
      <c r="CJ109" s="21">
        <v>77.375321249682926</v>
      </c>
      <c r="CK109" s="21">
        <v>67.956819002086277</v>
      </c>
      <c r="CL109" s="21">
        <v>79.227393358265658</v>
      </c>
      <c r="CM109" s="21">
        <v>97.219981537958063</v>
      </c>
      <c r="CN109" s="21">
        <v>100</v>
      </c>
      <c r="CO109" s="21">
        <v>87.067419332329223</v>
      </c>
      <c r="CP109" s="21">
        <v>83.93438338187633</v>
      </c>
      <c r="CQ109" s="21">
        <v>73.458038829329737</v>
      </c>
      <c r="CR109" s="21">
        <v>73.895276540346856</v>
      </c>
      <c r="CS109" s="21">
        <v>73.402446767747094</v>
      </c>
      <c r="CT109" s="4" t="s">
        <v>653</v>
      </c>
    </row>
    <row r="110" spans="1:98" s="1" customFormat="1">
      <c r="A110" s="12" t="s">
        <v>65</v>
      </c>
      <c r="B110" s="33" t="s">
        <v>539</v>
      </c>
      <c r="C110" s="3" t="s">
        <v>66</v>
      </c>
      <c r="D110" s="3" t="s">
        <v>0</v>
      </c>
      <c r="E110" s="3" t="s">
        <v>0</v>
      </c>
      <c r="F110" s="3" t="s">
        <v>0</v>
      </c>
      <c r="G110" s="3" t="s">
        <v>539</v>
      </c>
      <c r="H110" s="3" t="s">
        <v>539</v>
      </c>
      <c r="I110" s="24">
        <v>1740.69</v>
      </c>
      <c r="J110" s="24">
        <v>1748.38</v>
      </c>
      <c r="K110" s="24">
        <v>0.44177883482986902</v>
      </c>
      <c r="L110" s="3">
        <v>4</v>
      </c>
      <c r="M110" s="3">
        <v>926</v>
      </c>
      <c r="N110" s="3" t="s">
        <v>420</v>
      </c>
      <c r="O110" s="16" t="s">
        <v>17</v>
      </c>
      <c r="P110" s="17">
        <f t="shared" si="81"/>
        <v>55.728324902837372</v>
      </c>
      <c r="Q110" s="17">
        <f t="shared" si="99"/>
        <v>61.106095963559291</v>
      </c>
      <c r="R110" s="17">
        <f t="shared" si="82"/>
        <v>49.122056741605157</v>
      </c>
      <c r="S110" s="17">
        <f t="shared" si="83"/>
        <v>44.484010012274055</v>
      </c>
      <c r="T110" s="17">
        <f t="shared" si="84"/>
        <v>34.593974227322747</v>
      </c>
      <c r="U110" s="17">
        <f t="shared" si="85"/>
        <v>36.474255809035263</v>
      </c>
      <c r="V110" s="17">
        <f t="shared" si="86"/>
        <v>44.333080065621481</v>
      </c>
      <c r="W110" s="17">
        <f t="shared" si="87"/>
        <v>27.964938452754446</v>
      </c>
      <c r="X110" s="17">
        <f t="shared" si="88"/>
        <v>14.314265595094099</v>
      </c>
      <c r="Y110" s="17">
        <f t="shared" si="100"/>
        <v>6.6372225824039583</v>
      </c>
      <c r="Z110" s="17">
        <f t="shared" si="89"/>
        <v>2.2323372843292684</v>
      </c>
      <c r="AA110" s="17">
        <f t="shared" si="90"/>
        <v>2.1699292581115648</v>
      </c>
      <c r="AB110" s="17">
        <f t="shared" si="91"/>
        <v>3.2655258755493963</v>
      </c>
      <c r="AC110" s="17">
        <f t="shared" si="92"/>
        <v>2.6802020704707803</v>
      </c>
      <c r="AD110" s="17">
        <f t="shared" si="93"/>
        <v>2.5875803872270167</v>
      </c>
      <c r="AE110" s="17">
        <f t="shared" si="101"/>
        <v>2.4567803855225154</v>
      </c>
      <c r="AF110" s="16" t="s">
        <v>17</v>
      </c>
      <c r="AG110" s="31">
        <f t="shared" si="125"/>
        <v>0</v>
      </c>
      <c r="AH110" s="22">
        <f t="shared" si="126"/>
        <v>0.13290552179192716</v>
      </c>
      <c r="AI110" s="22">
        <f t="shared" si="127"/>
        <v>-0.18203982150133485</v>
      </c>
      <c r="AJ110" s="22">
        <f t="shared" si="128"/>
        <v>-0.32512394344077605</v>
      </c>
      <c r="AK110" s="22">
        <f t="shared" si="129"/>
        <v>-0.68789002612482053</v>
      </c>
      <c r="AL110" s="22">
        <f t="shared" si="135"/>
        <v>-0.61153224627681879</v>
      </c>
      <c r="AM110" s="22">
        <f t="shared" si="130"/>
        <v>-0.3300271911144923</v>
      </c>
      <c r="AN110" s="22">
        <f t="shared" si="131"/>
        <v>-0.9947916340073143</v>
      </c>
      <c r="AO110" s="16" t="s">
        <v>17</v>
      </c>
      <c r="AP110" s="18">
        <v>7.6510600000000003E-3</v>
      </c>
      <c r="AQ110" s="18">
        <v>0.43831039999999999</v>
      </c>
      <c r="AR110" s="18">
        <v>0.63844453999999995</v>
      </c>
      <c r="AS110" s="18">
        <v>2.8256260000000002E-4</v>
      </c>
      <c r="AT110" s="18">
        <v>5.6516907999999998E-2</v>
      </c>
      <c r="AU110" s="4" t="s">
        <v>17</v>
      </c>
      <c r="AV110" s="37">
        <f t="shared" si="103"/>
        <v>0.74572923693541959</v>
      </c>
      <c r="AW110" s="37">
        <f t="shared" si="132"/>
        <v>0.67100823974501855</v>
      </c>
      <c r="AX110" s="37">
        <f t="shared" si="133"/>
        <v>0.47893642737158643</v>
      </c>
      <c r="AY110" s="37">
        <f t="shared" si="134"/>
        <v>0.21746428930865347</v>
      </c>
      <c r="AZ110" s="37">
        <f t="shared" si="136"/>
        <v>0.25243774971830829</v>
      </c>
      <c r="BA110" s="37">
        <f t="shared" si="97"/>
        <v>0.47470527574084703</v>
      </c>
      <c r="BB110" s="37">
        <f t="shared" si="104"/>
        <v>0.12455806244858862</v>
      </c>
      <c r="BC110" s="16" t="s">
        <v>17</v>
      </c>
      <c r="BD110" s="37">
        <f t="shared" si="137"/>
        <v>0.69495718602358825</v>
      </c>
      <c r="BE110" s="37">
        <f t="shared" si="124"/>
        <v>0.13215892228054632</v>
      </c>
      <c r="BF110" s="37">
        <f t="shared" si="123"/>
        <v>0.2341083966460642</v>
      </c>
      <c r="BG110" s="16"/>
      <c r="BH110" s="21">
        <v>100</v>
      </c>
      <c r="BI110" s="21">
        <v>38.62531935196894</v>
      </c>
      <c r="BJ110" s="21">
        <v>18.490030695319852</v>
      </c>
      <c r="BK110" s="21">
        <v>46.478867041004229</v>
      </c>
      <c r="BL110" s="21">
        <v>75.047407425893837</v>
      </c>
      <c r="BM110" s="21">
        <v>60.666468071641134</v>
      </c>
      <c r="BN110" s="21">
        <v>43.678836216291302</v>
      </c>
      <c r="BO110" s="21">
        <v>64.3335257907612</v>
      </c>
      <c r="BP110" s="21">
        <v>75.745553775543527</v>
      </c>
      <c r="BQ110" s="21">
        <v>49.858967507145593</v>
      </c>
      <c r="BR110" s="21">
        <v>55.011624221593387</v>
      </c>
      <c r="BS110" s="21">
        <v>46.952235185861284</v>
      </c>
      <c r="BT110" s="21">
        <v>44.665400051820335</v>
      </c>
      <c r="BU110" s="21">
        <v>38.257869704492002</v>
      </c>
      <c r="BV110" s="21">
        <v>47.747570879727817</v>
      </c>
      <c r="BW110" s="21">
        <v>47.9203919486594</v>
      </c>
      <c r="BX110" s="21">
        <v>48.29897511329122</v>
      </c>
      <c r="BY110" s="21">
        <v>40.195242415199836</v>
      </c>
      <c r="BZ110" s="21"/>
      <c r="CA110" s="21"/>
      <c r="CB110" s="21">
        <v>31.328448351773346</v>
      </c>
      <c r="CC110" s="21"/>
      <c r="CD110" s="21">
        <v>37.85950010287214</v>
      </c>
      <c r="CE110" s="21">
        <v>31.195868840483893</v>
      </c>
      <c r="CF110" s="21">
        <v>38.304485342731319</v>
      </c>
      <c r="CG110" s="21"/>
      <c r="CH110" s="21">
        <v>39.922413243890581</v>
      </c>
      <c r="CI110" s="21"/>
      <c r="CJ110" s="21">
        <v>41.177619025876702</v>
      </c>
      <c r="CK110" s="21"/>
      <c r="CL110" s="21"/>
      <c r="CM110" s="21">
        <v>42.358485149800323</v>
      </c>
      <c r="CN110" s="21">
        <v>49.463136021187417</v>
      </c>
      <c r="CO110" s="21">
        <v>25.561271055944523</v>
      </c>
      <c r="CP110" s="21"/>
      <c r="CQ110" s="21">
        <v>34.420723185323858</v>
      </c>
      <c r="CR110" s="21">
        <v>23.043656353676887</v>
      </c>
      <c r="CS110" s="21">
        <v>28.834103216072513</v>
      </c>
      <c r="CT110" s="4" t="s">
        <v>653</v>
      </c>
    </row>
    <row r="111" spans="1:98" s="1" customFormat="1">
      <c r="A111" s="12" t="s">
        <v>65</v>
      </c>
      <c r="B111" s="33" t="s">
        <v>540</v>
      </c>
      <c r="C111" s="3" t="s">
        <v>66</v>
      </c>
      <c r="D111" s="3" t="s">
        <v>0</v>
      </c>
      <c r="E111" s="3" t="s">
        <v>0</v>
      </c>
      <c r="F111" s="3" t="s">
        <v>0</v>
      </c>
      <c r="G111" s="3" t="s">
        <v>540</v>
      </c>
      <c r="H111" s="3" t="s">
        <v>540</v>
      </c>
      <c r="I111" s="24">
        <v>1742.97</v>
      </c>
      <c r="J111" s="24">
        <v>1740.02</v>
      </c>
      <c r="K111" s="24">
        <v>-0.169251335364351</v>
      </c>
      <c r="L111" s="3">
        <v>32</v>
      </c>
      <c r="M111" s="3">
        <v>923</v>
      </c>
      <c r="N111" s="3" t="s">
        <v>420</v>
      </c>
      <c r="O111" s="16" t="s">
        <v>17</v>
      </c>
      <c r="P111" s="17">
        <f t="shared" si="81"/>
        <v>68.057919682967992</v>
      </c>
      <c r="Q111" s="17">
        <f t="shared" si="99"/>
        <v>71.75573164347314</v>
      </c>
      <c r="R111" s="17">
        <f t="shared" si="82"/>
        <v>86.659849670079254</v>
      </c>
      <c r="S111" s="17">
        <f t="shared" si="83"/>
        <v>72.983805626011872</v>
      </c>
      <c r="T111" s="17">
        <f t="shared" si="84"/>
        <v>85.929259955773986</v>
      </c>
      <c r="U111" s="17">
        <f t="shared" si="85"/>
        <v>78.896432904268849</v>
      </c>
      <c r="V111" s="17">
        <f t="shared" si="86"/>
        <v>85.722853194866829</v>
      </c>
      <c r="W111" s="17">
        <f t="shared" si="87"/>
        <v>78.436083613162936</v>
      </c>
      <c r="X111" s="17">
        <f t="shared" si="88"/>
        <v>3.3899992595961974</v>
      </c>
      <c r="Y111" s="17">
        <f t="shared" si="100"/>
        <v>3.1927643338357261</v>
      </c>
      <c r="Z111" s="17">
        <f t="shared" si="89"/>
        <v>4.8890974142649588</v>
      </c>
      <c r="AA111" s="17">
        <f t="shared" si="90"/>
        <v>3.8790855482673932</v>
      </c>
      <c r="AB111" s="17">
        <f t="shared" si="91"/>
        <v>5.3457492623237535</v>
      </c>
      <c r="AC111" s="17">
        <f t="shared" si="92"/>
        <v>7.0799546726828195</v>
      </c>
      <c r="AD111" s="17">
        <f t="shared" si="93"/>
        <v>3.3102111389664777</v>
      </c>
      <c r="AE111" s="17">
        <f t="shared" si="101"/>
        <v>4.1297276010771089</v>
      </c>
      <c r="AF111" s="16" t="s">
        <v>17</v>
      </c>
      <c r="AG111" s="31">
        <f t="shared" si="125"/>
        <v>0</v>
      </c>
      <c r="AH111" s="22">
        <f t="shared" si="126"/>
        <v>7.6331021445081568E-2</v>
      </c>
      <c r="AI111" s="22">
        <f t="shared" si="127"/>
        <v>0.34860068063408234</v>
      </c>
      <c r="AJ111" s="22">
        <f t="shared" si="128"/>
        <v>0.10081332663585599</v>
      </c>
      <c r="AK111" s="22">
        <f t="shared" si="129"/>
        <v>0.33638641687374526</v>
      </c>
      <c r="AL111" s="22">
        <f t="shared" si="135"/>
        <v>0.21319702071588198</v>
      </c>
      <c r="AM111" s="22">
        <f t="shared" si="130"/>
        <v>0.33291681608147045</v>
      </c>
      <c r="AN111" s="22">
        <f t="shared" si="131"/>
        <v>0.20475444890212952</v>
      </c>
      <c r="AO111" s="16" t="s">
        <v>17</v>
      </c>
      <c r="AP111" s="18">
        <v>3.2865044000000003E-2</v>
      </c>
      <c r="AQ111" s="18">
        <v>8.4916809999999995E-2</v>
      </c>
      <c r="AR111" s="18">
        <v>0.26181870000000002</v>
      </c>
      <c r="AS111" s="18">
        <v>3.4973690000000002E-2</v>
      </c>
      <c r="AT111" s="18">
        <v>0.19048176999999999</v>
      </c>
      <c r="AU111" s="4" t="s">
        <v>17</v>
      </c>
      <c r="AV111" s="37">
        <f t="shared" si="103"/>
        <v>0.45340759715959178</v>
      </c>
      <c r="AW111" s="37">
        <f t="shared" si="132"/>
        <v>2.233897832383067E-2</v>
      </c>
      <c r="AX111" s="37">
        <f t="shared" si="133"/>
        <v>0.3674659959444348</v>
      </c>
      <c r="AY111" s="37">
        <f t="shared" si="134"/>
        <v>2.656890852341233E-2</v>
      </c>
      <c r="AZ111" s="37">
        <f t="shared" si="136"/>
        <v>0.21868524151274538</v>
      </c>
      <c r="BA111" s="37">
        <f t="shared" si="97"/>
        <v>5.807968900210311E-3</v>
      </c>
      <c r="BB111" s="37">
        <f t="shared" si="104"/>
        <v>8.9395890619761414E-2</v>
      </c>
      <c r="BC111" s="16" t="s">
        <v>659</v>
      </c>
      <c r="BD111" s="37">
        <f t="shared" si="137"/>
        <v>0.45245299253532856</v>
      </c>
      <c r="BE111" s="37">
        <f t="shared" si="124"/>
        <v>0.97477228438371322</v>
      </c>
      <c r="BF111" s="37">
        <f t="shared" si="123"/>
        <v>0.30152607803125109</v>
      </c>
      <c r="BG111" s="16"/>
      <c r="BH111" s="21">
        <v>80.177081402229561</v>
      </c>
      <c r="BI111" s="21">
        <v>70.792626466301783</v>
      </c>
      <c r="BJ111" s="21">
        <v>62.923005332303816</v>
      </c>
      <c r="BK111" s="21">
        <v>64.171277983749604</v>
      </c>
      <c r="BL111" s="21">
        <v>62.225607230255228</v>
      </c>
      <c r="BM111" s="21">
        <v>80.588494340501114</v>
      </c>
      <c r="BN111" s="21">
        <v>65.570004797091457</v>
      </c>
      <c r="BO111" s="21">
        <v>71.559293178437215</v>
      </c>
      <c r="BP111" s="21">
        <v>69.305134257862804</v>
      </c>
      <c r="BQ111" s="21">
        <v>99.999999999999986</v>
      </c>
      <c r="BR111" s="21">
        <v>76.468252391164341</v>
      </c>
      <c r="BS111" s="21">
        <v>85.250380966142345</v>
      </c>
      <c r="BT111" s="21">
        <v>84.920765323010372</v>
      </c>
      <c r="BU111" s="21">
        <v>62.412367679046554</v>
      </c>
      <c r="BV111" s="21">
        <v>77.455496398662831</v>
      </c>
      <c r="BW111" s="21">
        <v>80.610261930749147</v>
      </c>
      <c r="BX111" s="21">
        <v>79.632148539457305</v>
      </c>
      <c r="BY111" s="21">
        <v>64.808753582143538</v>
      </c>
      <c r="BZ111" s="21">
        <v>95.693976817310599</v>
      </c>
      <c r="CA111" s="21">
        <v>69.546707446021344</v>
      </c>
      <c r="CB111" s="21">
        <v>76.797647422533458</v>
      </c>
      <c r="CC111" s="21">
        <v>93.360095026308073</v>
      </c>
      <c r="CD111" s="21">
        <v>94.247873066696457</v>
      </c>
      <c r="CE111" s="21">
        <v>90.821604351414948</v>
      </c>
      <c r="CF111" s="21">
        <v>88.410531562761051</v>
      </c>
      <c r="CG111" s="21">
        <v>86.557963226873966</v>
      </c>
      <c r="CH111" s="21">
        <v>76.338948022773494</v>
      </c>
      <c r="CI111" s="21">
        <v>52.353117357520816</v>
      </c>
      <c r="CJ111" s="21">
        <v>76.947909054950586</v>
      </c>
      <c r="CK111" s="21">
        <v>85.834877682561356</v>
      </c>
      <c r="CL111" s="21">
        <v>83.104072856133868</v>
      </c>
      <c r="CM111" s="21">
        <v>97.348741775882843</v>
      </c>
      <c r="CN111" s="21">
        <v>85.378664604805508</v>
      </c>
      <c r="CO111" s="21">
        <v>89.938933422200023</v>
      </c>
      <c r="CP111" s="21">
        <v>85.197579049341925</v>
      </c>
      <c r="CQ111" s="21">
        <v>76.687486179546028</v>
      </c>
      <c r="CR111" s="21">
        <v>73.614564683657932</v>
      </c>
      <c r="CS111" s="21">
        <v>66.741854731068727</v>
      </c>
      <c r="CT111" s="4" t="s">
        <v>655</v>
      </c>
    </row>
    <row r="112" spans="1:98" s="1" customFormat="1">
      <c r="A112" s="12" t="s">
        <v>65</v>
      </c>
      <c r="B112" s="33" t="s">
        <v>541</v>
      </c>
      <c r="C112" s="3" t="s">
        <v>66</v>
      </c>
      <c r="D112" s="3" t="s">
        <v>0</v>
      </c>
      <c r="E112" s="3" t="s">
        <v>0</v>
      </c>
      <c r="F112" s="3" t="s">
        <v>0</v>
      </c>
      <c r="G112" s="3" t="s">
        <v>541</v>
      </c>
      <c r="H112" s="3" t="s">
        <v>541</v>
      </c>
      <c r="I112" s="24">
        <v>1762.26</v>
      </c>
      <c r="J112" s="24">
        <v>1761.13</v>
      </c>
      <c r="K112" s="24">
        <v>-6.4122206711829194E-2</v>
      </c>
      <c r="L112" s="3">
        <v>21</v>
      </c>
      <c r="M112" s="3">
        <v>986</v>
      </c>
      <c r="N112" s="3" t="s">
        <v>420</v>
      </c>
      <c r="O112" s="16" t="s">
        <v>17</v>
      </c>
      <c r="P112" s="17">
        <f t="shared" si="81"/>
        <v>50.537836744080906</v>
      </c>
      <c r="Q112" s="17">
        <f t="shared" si="99"/>
        <v>48.381402741349767</v>
      </c>
      <c r="R112" s="17">
        <f t="shared" si="82"/>
        <v>47.420044229937069</v>
      </c>
      <c r="S112" s="17">
        <f t="shared" si="83"/>
        <v>40.401728789034813</v>
      </c>
      <c r="T112" s="17">
        <f t="shared" si="84"/>
        <v>48.388937399563602</v>
      </c>
      <c r="U112" s="17">
        <f t="shared" si="85"/>
        <v>48.356343797711631</v>
      </c>
      <c r="V112" s="17">
        <f t="shared" si="86"/>
        <v>41.282864571921245</v>
      </c>
      <c r="W112" s="17">
        <f t="shared" si="87"/>
        <v>34.380283566569958</v>
      </c>
      <c r="X112" s="17">
        <f t="shared" si="88"/>
        <v>13.930449498827425</v>
      </c>
      <c r="Y112" s="17">
        <f t="shared" si="100"/>
        <v>8.5673854892117536</v>
      </c>
      <c r="Z112" s="17">
        <f t="shared" si="89"/>
        <v>15.869694056200649</v>
      </c>
      <c r="AA112" s="17">
        <f t="shared" si="90"/>
        <v>4.52091400612293</v>
      </c>
      <c r="AB112" s="17">
        <f t="shared" si="91"/>
        <v>8.8985798323486254</v>
      </c>
      <c r="AC112" s="17">
        <f t="shared" si="92"/>
        <v>8.8076811548025447</v>
      </c>
      <c r="AD112" s="17">
        <f t="shared" si="93"/>
        <v>4.6506729639622195</v>
      </c>
      <c r="AE112" s="17">
        <f t="shared" si="101"/>
        <v>4.7797363782444195</v>
      </c>
      <c r="AF112" s="16" t="s">
        <v>17</v>
      </c>
      <c r="AG112" s="31">
        <f t="shared" si="125"/>
        <v>0</v>
      </c>
      <c r="AH112" s="22">
        <f t="shared" si="126"/>
        <v>-6.2911312946819883E-2</v>
      </c>
      <c r="AI112" s="22">
        <f t="shared" si="127"/>
        <v>-9.1866903044470857E-2</v>
      </c>
      <c r="AJ112" s="22">
        <f t="shared" si="128"/>
        <v>-0.32294688431996005</v>
      </c>
      <c r="AK112" s="22">
        <f t="shared" si="129"/>
        <v>-6.2686652910572516E-2</v>
      </c>
      <c r="AL112" s="22">
        <f t="shared" si="135"/>
        <v>-6.3658744343946472E-2</v>
      </c>
      <c r="AM112" s="22">
        <f t="shared" si="130"/>
        <v>-0.29182083027104072</v>
      </c>
      <c r="AN112" s="22">
        <f t="shared" si="131"/>
        <v>-0.55578246737562853</v>
      </c>
      <c r="AO112" s="16" t="s">
        <v>17</v>
      </c>
      <c r="AP112" s="18">
        <v>0.5899607</v>
      </c>
      <c r="AQ112" s="18">
        <v>0.56543429999999995</v>
      </c>
      <c r="AR112" s="18">
        <v>0.9838884</v>
      </c>
      <c r="AS112" s="18">
        <v>0.84882780000000002</v>
      </c>
      <c r="AT112" s="18">
        <v>0.56731779999999998</v>
      </c>
      <c r="AU112" s="4" t="s">
        <v>17</v>
      </c>
      <c r="AV112" s="37">
        <f t="shared" si="103"/>
        <v>0.89915629789609541</v>
      </c>
      <c r="AW112" s="37">
        <f t="shared" si="132"/>
        <v>0.88709094581668491</v>
      </c>
      <c r="AX112" s="37">
        <f t="shared" si="133"/>
        <v>0.52071246818957295</v>
      </c>
      <c r="AY112" s="37">
        <f t="shared" si="134"/>
        <v>0.90032924351387167</v>
      </c>
      <c r="AZ112" s="37">
        <f t="shared" si="136"/>
        <v>0.89855281908754536</v>
      </c>
      <c r="BA112" s="37">
        <f t="shared" si="97"/>
        <v>0.55689729890609696</v>
      </c>
      <c r="BB112" s="37">
        <f t="shared" si="104"/>
        <v>0.32328452276972336</v>
      </c>
      <c r="BC112" s="16" t="s">
        <v>17</v>
      </c>
      <c r="BD112" s="37">
        <f t="shared" si="137"/>
        <v>0.99798666582102025</v>
      </c>
      <c r="BE112" s="37">
        <f t="shared" si="124"/>
        <v>0.50551681338946919</v>
      </c>
      <c r="BF112" s="37">
        <f t="shared" si="123"/>
        <v>0.21380821588788718</v>
      </c>
      <c r="BG112" s="16"/>
      <c r="BH112" s="21">
        <v>62.037166494837912</v>
      </c>
      <c r="BI112" s="21">
        <v>33.900158423157293</v>
      </c>
      <c r="BJ112" s="21">
        <v>23.723205894655468</v>
      </c>
      <c r="BK112" s="21">
        <v>33.028652907753852</v>
      </c>
      <c r="BL112" s="21">
        <v>100</v>
      </c>
      <c r="BM112" s="21">
        <v>41.011695617332919</v>
      </c>
      <c r="BN112" s="21">
        <v>41.539461381026968</v>
      </c>
      <c r="BO112" s="21">
        <v>37.065895483652731</v>
      </c>
      <c r="BP112" s="21">
        <v>73.908558483386457</v>
      </c>
      <c r="BQ112" s="21">
        <v>31.50896666649086</v>
      </c>
      <c r="BR112" s="21">
        <v>37.368357837041145</v>
      </c>
      <c r="BS112" s="21">
        <v>94.540369722454201</v>
      </c>
      <c r="BT112" s="21">
        <v>26.26248269376206</v>
      </c>
      <c r="BU112" s="21">
        <v>27.258988079018657</v>
      </c>
      <c r="BV112" s="21">
        <v>38.082303441950927</v>
      </c>
      <c r="BW112" s="21">
        <v>52.817350237304467</v>
      </c>
      <c r="BX112" s="21">
        <v>47.919729141085945</v>
      </c>
      <c r="BY112" s="21">
        <v>35.930273045814097</v>
      </c>
      <c r="BZ112" s="21">
        <v>52.243686195099443</v>
      </c>
      <c r="CA112" s="21">
        <v>38.910042763873101</v>
      </c>
      <c r="CB112" s="21">
        <v>20.718872929335696</v>
      </c>
      <c r="CC112" s="21">
        <v>73.955158009211786</v>
      </c>
      <c r="CD112" s="21">
        <v>56.116927100298</v>
      </c>
      <c r="CE112" s="21">
        <v>66.372083567661775</v>
      </c>
      <c r="CF112" s="21">
        <v>68.717878360249742</v>
      </c>
      <c r="CG112" s="21">
        <v>47.3302698364853</v>
      </c>
      <c r="CH112" s="21">
        <v>37.221866371069986</v>
      </c>
      <c r="CI112" s="21">
        <v>22.139620853091351</v>
      </c>
      <c r="CJ112" s="21">
        <v>26.829265451566275</v>
      </c>
      <c r="CK112" s="21">
        <v>50.93542716240372</v>
      </c>
      <c r="CL112" s="21">
        <v>34.417631445305915</v>
      </c>
      <c r="CM112" s="21">
        <v>49.883158460262273</v>
      </c>
      <c r="CN112" s="21">
        <v>44.348840340068037</v>
      </c>
      <c r="CO112" s="21">
        <v>28.434029110556253</v>
      </c>
      <c r="CP112" s="21">
        <v>49.278525398943785</v>
      </c>
      <c r="CQ112" s="21">
        <v>42.103939711564657</v>
      </c>
      <c r="CR112" s="21">
        <v>26.716493513952472</v>
      </c>
      <c r="CS112" s="21">
        <v>25.368430097832594</v>
      </c>
      <c r="CT112" s="4"/>
    </row>
    <row r="113" spans="1:98" s="1" customFormat="1">
      <c r="A113" s="12" t="s">
        <v>65</v>
      </c>
      <c r="B113" s="33" t="s">
        <v>542</v>
      </c>
      <c r="C113" s="3" t="s">
        <v>109</v>
      </c>
      <c r="D113" s="3" t="s">
        <v>0</v>
      </c>
      <c r="E113" s="3" t="s">
        <v>0</v>
      </c>
      <c r="F113" s="3" t="s">
        <v>0</v>
      </c>
      <c r="G113" s="3" t="s">
        <v>542</v>
      </c>
      <c r="H113" s="3" t="s">
        <v>542</v>
      </c>
      <c r="I113" s="24">
        <v>1789.22</v>
      </c>
      <c r="J113" s="24">
        <v>1786.86</v>
      </c>
      <c r="K113" s="24">
        <v>-0.131901051855005</v>
      </c>
      <c r="L113" s="3">
        <v>42</v>
      </c>
      <c r="M113" s="3">
        <v>932</v>
      </c>
      <c r="N113" s="3" t="s">
        <v>420</v>
      </c>
      <c r="O113" s="16" t="s">
        <v>17</v>
      </c>
      <c r="P113" s="17">
        <f t="shared" si="81"/>
        <v>1.1212638865435733</v>
      </c>
      <c r="Q113" s="17">
        <f t="shared" si="99"/>
        <v>2.1223067184408793</v>
      </c>
      <c r="R113" s="17">
        <f t="shared" si="82"/>
        <v>4.0163671152739759</v>
      </c>
      <c r="S113" s="17">
        <f t="shared" si="83"/>
        <v>2.0578463113915548</v>
      </c>
      <c r="T113" s="17">
        <f t="shared" si="84"/>
        <v>26.052592614140593</v>
      </c>
      <c r="U113" s="17">
        <f t="shared" si="85"/>
        <v>21.627371047776016</v>
      </c>
      <c r="V113" s="17">
        <f t="shared" si="86"/>
        <v>18.123851324409593</v>
      </c>
      <c r="W113" s="17">
        <f t="shared" si="87"/>
        <v>44.912200736290401</v>
      </c>
      <c r="X113" s="17">
        <f t="shared" si="88"/>
        <v>0.12281042262347765</v>
      </c>
      <c r="Y113" s="17">
        <f t="shared" si="100"/>
        <v>0.65111966077773542</v>
      </c>
      <c r="Z113" s="17">
        <f t="shared" si="89"/>
        <v>0.79132574390004573</v>
      </c>
      <c r="AA113" s="17">
        <f t="shared" si="90"/>
        <v>0.67821101583818511</v>
      </c>
      <c r="AB113" s="17">
        <f t="shared" si="91"/>
        <v>7.433378424614296</v>
      </c>
      <c r="AC113" s="17">
        <f t="shared" si="92"/>
        <v>5.4004270488736923</v>
      </c>
      <c r="AD113" s="17">
        <f t="shared" si="93"/>
        <v>10.04784654202974</v>
      </c>
      <c r="AE113" s="17">
        <f t="shared" si="101"/>
        <v>14.926116235795959</v>
      </c>
      <c r="AF113" s="16" t="s">
        <v>17</v>
      </c>
      <c r="AG113" s="31">
        <f t="shared" si="125"/>
        <v>0</v>
      </c>
      <c r="AH113" s="22">
        <f t="shared" si="126"/>
        <v>0.92050731879063519</v>
      </c>
      <c r="AI113" s="22">
        <f t="shared" si="127"/>
        <v>1.8407652919473954</v>
      </c>
      <c r="AJ113" s="22">
        <f t="shared" si="128"/>
        <v>0.87600938709328935</v>
      </c>
      <c r="AK113" s="22">
        <f t="shared" si="129"/>
        <v>4.5382291911650521</v>
      </c>
      <c r="AL113" s="22">
        <f t="shared" si="135"/>
        <v>4.2696605489372779</v>
      </c>
      <c r="AM113" s="22">
        <f t="shared" si="130"/>
        <v>4.0146918033887999</v>
      </c>
      <c r="AN113" s="22">
        <f t="shared" si="131"/>
        <v>5.3239096593943476</v>
      </c>
      <c r="AO113" s="16" t="s">
        <v>17</v>
      </c>
      <c r="AP113" s="18">
        <v>2.5530509999999998E-4</v>
      </c>
      <c r="AQ113" s="18">
        <v>0.448795</v>
      </c>
      <c r="AR113" s="18">
        <v>0.37734503000000003</v>
      </c>
      <c r="AS113" s="18">
        <v>2.6323889999999998E-4</v>
      </c>
      <c r="AT113" s="18">
        <v>0.54140049999999995</v>
      </c>
      <c r="AU113" s="4" t="s">
        <v>17</v>
      </c>
      <c r="AV113" s="37">
        <f t="shared" si="103"/>
        <v>0.26194786871699466</v>
      </c>
      <c r="AW113" s="37">
        <f t="shared" si="132"/>
        <v>3.3674310128128798E-2</v>
      </c>
      <c r="AX113" s="37">
        <f t="shared" si="133"/>
        <v>0.24172934682207664</v>
      </c>
      <c r="AY113" s="37">
        <f t="shared" si="134"/>
        <v>2.8452110070522389E-2</v>
      </c>
      <c r="AZ113" s="37">
        <f t="shared" si="136"/>
        <v>1.9130901307345825E-2</v>
      </c>
      <c r="BA113" s="37">
        <f t="shared" si="97"/>
        <v>0.16587504864413921</v>
      </c>
      <c r="BB113" s="37">
        <f t="shared" si="104"/>
        <v>4.2646986454233982E-2</v>
      </c>
      <c r="BC113" s="16" t="s">
        <v>17</v>
      </c>
      <c r="BD113" s="37">
        <f t="shared" si="137"/>
        <v>0.64416863546425607</v>
      </c>
      <c r="BE113" s="37">
        <f t="shared" si="124"/>
        <v>0.54502164026359923</v>
      </c>
      <c r="BF113" s="37">
        <f t="shared" si="123"/>
        <v>0.3021288207622479</v>
      </c>
      <c r="BG113" s="16"/>
      <c r="BH113" s="21">
        <v>1.3658363175343127</v>
      </c>
      <c r="BI113" s="21"/>
      <c r="BJ113" s="21">
        <v>1.0186104042846047</v>
      </c>
      <c r="BK113" s="21"/>
      <c r="BL113" s="21">
        <v>0.97934493781180254</v>
      </c>
      <c r="BM113" s="21">
        <v>1.4592249444720955</v>
      </c>
      <c r="BN113" s="21">
        <v>1.4832228794231219</v>
      </c>
      <c r="BO113" s="21">
        <v>3.4244723314274204</v>
      </c>
      <c r="BP113" s="21"/>
      <c r="BQ113" s="21">
        <v>5.237141094642368</v>
      </c>
      <c r="BR113" s="21">
        <v>1.9468416318273791</v>
      </c>
      <c r="BS113" s="21">
        <v>3.6097967793109045</v>
      </c>
      <c r="BT113" s="21">
        <v>5.2716889553152502</v>
      </c>
      <c r="BU113" s="21">
        <v>0.42830995461856214</v>
      </c>
      <c r="BV113" s="21">
        <v>2.6138670725443607</v>
      </c>
      <c r="BW113" s="21">
        <v>4.3474665963475125</v>
      </c>
      <c r="BX113" s="21">
        <v>1.8054900857728473</v>
      </c>
      <c r="BY113" s="21">
        <v>1.0940978476744916</v>
      </c>
      <c r="BZ113" s="21">
        <v>42.487076269288806</v>
      </c>
      <c r="CA113" s="21">
        <v>43.209372360090867</v>
      </c>
      <c r="CB113" s="21">
        <v>24.249380426798378</v>
      </c>
      <c r="CC113" s="21">
        <v>14.1687588749458</v>
      </c>
      <c r="CD113" s="21">
        <v>6.1483751395791053</v>
      </c>
      <c r="CE113" s="21">
        <v>16.73728794173239</v>
      </c>
      <c r="CF113" s="21">
        <v>39.882746954462228</v>
      </c>
      <c r="CG113" s="21">
        <v>7.0543211887384896</v>
      </c>
      <c r="CH113" s="21">
        <v>24.782471164336581</v>
      </c>
      <c r="CI113" s="21">
        <v>19.680027989610398</v>
      </c>
      <c r="CJ113" s="21">
        <v>4.5211920178052294</v>
      </c>
      <c r="CK113" s="21">
        <v>53.707506510201235</v>
      </c>
      <c r="CL113" s="21">
        <v>27.238293417181325</v>
      </c>
      <c r="CM113" s="21">
        <v>1.7337072514787246</v>
      </c>
      <c r="CN113" s="21">
        <v>3.4185574253814686</v>
      </c>
      <c r="CO113" s="21">
        <v>100</v>
      </c>
      <c r="CP113" s="21">
        <v>52.253448564091933</v>
      </c>
      <c r="CQ113" s="21">
        <v>27.119626347094201</v>
      </c>
      <c r="CR113" s="21">
        <v>27.811066993599422</v>
      </c>
      <c r="CS113" s="21">
        <v>17.37686177666647</v>
      </c>
      <c r="CT113" s="4" t="s">
        <v>653</v>
      </c>
    </row>
    <row r="114" spans="1:98" s="1" customFormat="1">
      <c r="A114" s="12" t="s">
        <v>65</v>
      </c>
      <c r="B114" s="33" t="s">
        <v>543</v>
      </c>
      <c r="C114" s="3" t="s">
        <v>66</v>
      </c>
      <c r="D114" s="3" t="s">
        <v>0</v>
      </c>
      <c r="E114" s="3" t="s">
        <v>0</v>
      </c>
      <c r="F114" s="3" t="s">
        <v>0</v>
      </c>
      <c r="G114" s="3" t="s">
        <v>543</v>
      </c>
      <c r="H114" s="3" t="s">
        <v>543</v>
      </c>
      <c r="I114" s="24">
        <v>1795.75</v>
      </c>
      <c r="J114" s="24">
        <v>1791.67</v>
      </c>
      <c r="K114" s="24">
        <v>-0.22720311847417099</v>
      </c>
      <c r="L114" s="3">
        <v>7</v>
      </c>
      <c r="M114" s="3">
        <v>933</v>
      </c>
      <c r="N114" s="3" t="s">
        <v>420</v>
      </c>
      <c r="O114" s="16" t="s">
        <v>17</v>
      </c>
      <c r="P114" s="17">
        <f t="shared" si="81"/>
        <v>69.17690954869849</v>
      </c>
      <c r="Q114" s="17">
        <f t="shared" si="99"/>
        <v>69.056139938409103</v>
      </c>
      <c r="R114" s="17">
        <f t="shared" si="82"/>
        <v>70.303149584914607</v>
      </c>
      <c r="S114" s="17">
        <f t="shared" si="83"/>
        <v>64.588634116212006</v>
      </c>
      <c r="T114" s="17">
        <f t="shared" si="84"/>
        <v>83.284231142304776</v>
      </c>
      <c r="U114" s="17">
        <f t="shared" si="85"/>
        <v>78.417691280101479</v>
      </c>
      <c r="V114" s="17">
        <f t="shared" si="86"/>
        <v>83.10585541664544</v>
      </c>
      <c r="W114" s="17">
        <f t="shared" si="87"/>
        <v>77.968216122621484</v>
      </c>
      <c r="X114" s="17">
        <f t="shared" si="88"/>
        <v>4.9560219267478942</v>
      </c>
      <c r="Y114" s="17">
        <f t="shared" si="100"/>
        <v>4.9425425276882233</v>
      </c>
      <c r="Z114" s="17">
        <f t="shared" si="89"/>
        <v>3.6746716760639679</v>
      </c>
      <c r="AA114" s="17">
        <f t="shared" si="90"/>
        <v>3.9376379238031611</v>
      </c>
      <c r="AB114" s="17">
        <f t="shared" si="91"/>
        <v>4.0854298118500925</v>
      </c>
      <c r="AC114" s="17">
        <f t="shared" si="92"/>
        <v>4.5200120579984739</v>
      </c>
      <c r="AD114" s="17">
        <f t="shared" si="93"/>
        <v>5.9758328459427883</v>
      </c>
      <c r="AE114" s="17">
        <f t="shared" si="101"/>
        <v>8.2796771828468874</v>
      </c>
      <c r="AF114" s="16" t="s">
        <v>17</v>
      </c>
      <c r="AG114" s="31">
        <f t="shared" si="125"/>
        <v>0</v>
      </c>
      <c r="AH114" s="22">
        <f t="shared" si="126"/>
        <v>-2.5208698329605879E-3</v>
      </c>
      <c r="AI114" s="22">
        <f t="shared" si="127"/>
        <v>2.3298760246332869E-2</v>
      </c>
      <c r="AJ114" s="22">
        <f t="shared" si="128"/>
        <v>-9.9010252062654139E-2</v>
      </c>
      <c r="AK114" s="22">
        <f t="shared" si="129"/>
        <v>0.26775280134691037</v>
      </c>
      <c r="AL114" s="22">
        <f t="shared" si="135"/>
        <v>0.18088860432617643</v>
      </c>
      <c r="AM114" s="22">
        <f t="shared" si="130"/>
        <v>0.26465956570133115</v>
      </c>
      <c r="AN114" s="22">
        <f t="shared" si="131"/>
        <v>0.1725955633861006</v>
      </c>
      <c r="AO114" s="16" t="s">
        <v>17</v>
      </c>
      <c r="AP114" s="18">
        <v>2.7468688999999998E-3</v>
      </c>
      <c r="AQ114" s="18">
        <v>0.730518</v>
      </c>
      <c r="AR114" s="18">
        <v>0.97223660000000001</v>
      </c>
      <c r="AS114" s="18">
        <v>1.0073881E-2</v>
      </c>
      <c r="AT114" s="18">
        <v>0.67896029999999996</v>
      </c>
      <c r="AU114" s="4" t="s">
        <v>17</v>
      </c>
      <c r="AV114" s="37">
        <f t="shared" si="103"/>
        <v>0.98672456937641972</v>
      </c>
      <c r="AW114" s="37">
        <f t="shared" si="132"/>
        <v>0.86044284653832903</v>
      </c>
      <c r="AX114" s="37">
        <f t="shared" si="133"/>
        <v>0.49021718920450752</v>
      </c>
      <c r="AY114" s="37">
        <f t="shared" si="134"/>
        <v>6.0528514127191783E-2</v>
      </c>
      <c r="AZ114" s="37">
        <f t="shared" si="136"/>
        <v>0.20592383123923069</v>
      </c>
      <c r="BA114" s="37">
        <f t="shared" si="97"/>
        <v>0.11181734362206078</v>
      </c>
      <c r="BB114" s="37">
        <f t="shared" si="104"/>
        <v>0.39460560079121004</v>
      </c>
      <c r="BC114" s="16" t="s">
        <v>17</v>
      </c>
      <c r="BD114" s="37">
        <f t="shared" si="137"/>
        <v>0.44772646906889191</v>
      </c>
      <c r="BE114" s="37">
        <f t="shared" si="124"/>
        <v>0.98102224043115616</v>
      </c>
      <c r="BF114" s="37">
        <f t="shared" si="123"/>
        <v>0.58625460219596315</v>
      </c>
      <c r="BG114" s="16"/>
      <c r="BH114" s="21">
        <v>87.265697838170979</v>
      </c>
      <c r="BI114" s="21">
        <v>62.382396054758026</v>
      </c>
      <c r="BJ114" s="21">
        <v>61.692928040805739</v>
      </c>
      <c r="BK114" s="21">
        <v>62.046619620335321</v>
      </c>
      <c r="BL114" s="21">
        <v>72.496906189422376</v>
      </c>
      <c r="BM114" s="21">
        <v>62.463152170280971</v>
      </c>
      <c r="BN114" s="21">
        <v>66.601012237885712</v>
      </c>
      <c r="BO114" s="21">
        <v>63.51254195870478</v>
      </c>
      <c r="BP114" s="21">
        <v>83.647853386764965</v>
      </c>
      <c r="BQ114" s="21">
        <v>66.19757546532496</v>
      </c>
      <c r="BR114" s="21">
        <v>64.593728949344069</v>
      </c>
      <c r="BS114" s="21">
        <v>80.885955731855503</v>
      </c>
      <c r="BT114" s="21">
        <v>69.53533819313391</v>
      </c>
      <c r="BU114" s="21">
        <v>59.124112652511897</v>
      </c>
      <c r="BV114" s="21">
        <v>65.446280643325949</v>
      </c>
      <c r="BW114" s="21">
        <v>66.424923407846975</v>
      </c>
      <c r="BX114" s="21">
        <v>77.642115855913858</v>
      </c>
      <c r="BY114" s="21">
        <v>54.305738021461394</v>
      </c>
      <c r="BZ114" s="21">
        <v>83.270857162830367</v>
      </c>
      <c r="CA114" s="21">
        <v>72.132388373124272</v>
      </c>
      <c r="CB114" s="21">
        <v>77.532434460018209</v>
      </c>
      <c r="CC114" s="21">
        <v>87.663821202980557</v>
      </c>
      <c r="CD114" s="21">
        <v>95.821654512570547</v>
      </c>
      <c r="CE114" s="21">
        <v>88.729075574299969</v>
      </c>
      <c r="CF114" s="21">
        <v>84.679581115964254</v>
      </c>
      <c r="CG114" s="21">
        <v>77.884522561316942</v>
      </c>
      <c r="CH114" s="21">
        <v>78.587495411575134</v>
      </c>
      <c r="CI114" s="21">
        <v>62.207781737351141</v>
      </c>
      <c r="CJ114" s="21">
        <v>64.554710233998705</v>
      </c>
      <c r="CK114" s="21">
        <v>99.071729947074687</v>
      </c>
      <c r="CL114" s="21">
        <v>85.539899897919014</v>
      </c>
      <c r="CM114" s="21">
        <v>90.571374446367358</v>
      </c>
      <c r="CN114" s="21">
        <v>75.791562557867451</v>
      </c>
      <c r="CO114" s="21">
        <v>100</v>
      </c>
      <c r="CP114" s="21">
        <v>96.142053812037219</v>
      </c>
      <c r="CQ114" s="21">
        <v>62.33282482390856</v>
      </c>
      <c r="CR114" s="21">
        <v>63.554763716763112</v>
      </c>
      <c r="CS114" s="21">
        <v>67.811438260398575</v>
      </c>
      <c r="CT114" s="4" t="s">
        <v>653</v>
      </c>
    </row>
    <row r="115" spans="1:98" s="1" customFormat="1">
      <c r="A115" s="12" t="s">
        <v>65</v>
      </c>
      <c r="B115" s="33" t="s">
        <v>544</v>
      </c>
      <c r="C115" s="3" t="s">
        <v>109</v>
      </c>
      <c r="D115" s="3" t="s">
        <v>0</v>
      </c>
      <c r="E115" s="3" t="s">
        <v>0</v>
      </c>
      <c r="F115" s="3" t="s">
        <v>0</v>
      </c>
      <c r="G115" s="3" t="s">
        <v>544</v>
      </c>
      <c r="H115" s="3" t="s">
        <v>544</v>
      </c>
      <c r="I115" s="24">
        <v>1796.98</v>
      </c>
      <c r="J115" s="24">
        <v>1793.91</v>
      </c>
      <c r="K115" s="24">
        <v>-0.17084219078676</v>
      </c>
      <c r="L115" s="3">
        <v>7</v>
      </c>
      <c r="M115" s="3">
        <v>827</v>
      </c>
      <c r="N115" s="3" t="s">
        <v>420</v>
      </c>
      <c r="O115" s="16" t="s">
        <v>17</v>
      </c>
      <c r="P115" s="17">
        <f t="shared" si="81"/>
        <v>11.15413096721047</v>
      </c>
      <c r="Q115" s="17">
        <f t="shared" si="99"/>
        <v>10.743230155104623</v>
      </c>
      <c r="R115" s="17">
        <f t="shared" si="82"/>
        <v>9.2583139980904896</v>
      </c>
      <c r="S115" s="17">
        <f t="shared" si="83"/>
        <v>9.2850781060516709</v>
      </c>
      <c r="T115" s="17">
        <f t="shared" si="84"/>
        <v>27.259202829330103</v>
      </c>
      <c r="U115" s="17">
        <f t="shared" si="85"/>
        <v>24.728159137398436</v>
      </c>
      <c r="V115" s="17">
        <f t="shared" si="86"/>
        <v>22.658687427986109</v>
      </c>
      <c r="W115" s="17">
        <f t="shared" si="87"/>
        <v>44.531986761860573</v>
      </c>
      <c r="X115" s="17">
        <f t="shared" si="88"/>
        <v>1.3524378892672575</v>
      </c>
      <c r="Y115" s="17">
        <f t="shared" si="100"/>
        <v>0.24791874219283661</v>
      </c>
      <c r="Z115" s="17"/>
      <c r="AA115" s="17">
        <f t="shared" si="90"/>
        <v>0.59053337104061032</v>
      </c>
      <c r="AB115" s="17">
        <f t="shared" si="91"/>
        <v>4.7288889361686106</v>
      </c>
      <c r="AC115" s="17">
        <f t="shared" si="92"/>
        <v>5.2149704197709204</v>
      </c>
      <c r="AD115" s="17">
        <f t="shared" si="93"/>
        <v>3.7727556607368355</v>
      </c>
      <c r="AE115" s="17">
        <f t="shared" si="101"/>
        <v>14.951710790306119</v>
      </c>
      <c r="AF115" s="16" t="s">
        <v>17</v>
      </c>
      <c r="AG115" s="31">
        <f t="shared" si="125"/>
        <v>0</v>
      </c>
      <c r="AH115" s="22">
        <f t="shared" si="126"/>
        <v>-5.415028365484896E-2</v>
      </c>
      <c r="AI115" s="22">
        <f t="shared" si="127"/>
        <v>-0.26875671777743537</v>
      </c>
      <c r="AJ115" s="22">
        <f t="shared" si="128"/>
        <v>-0.26459216445031569</v>
      </c>
      <c r="AK115" s="22">
        <f t="shared" si="129"/>
        <v>1.2891652567302514</v>
      </c>
      <c r="AL115" s="22">
        <f t="shared" si="135"/>
        <v>1.1485767280420758</v>
      </c>
      <c r="AM115" s="22">
        <f t="shared" si="130"/>
        <v>1.0224861754466297</v>
      </c>
      <c r="AN115" s="22">
        <f t="shared" si="131"/>
        <v>1.997263862274155</v>
      </c>
      <c r="AO115" s="16" t="s">
        <v>17</v>
      </c>
      <c r="AP115" s="18"/>
      <c r="AQ115" s="18"/>
      <c r="AR115" s="18"/>
      <c r="AS115" s="18">
        <v>1.5272539999999999E-5</v>
      </c>
      <c r="AT115" s="18">
        <v>0.66916304999999998</v>
      </c>
      <c r="AU115" s="4" t="s">
        <v>17</v>
      </c>
      <c r="AV115" s="37">
        <f t="shared" si="103"/>
        <v>0.81265844228648187</v>
      </c>
      <c r="AW115" s="37"/>
      <c r="AX115" s="37">
        <f t="shared" si="133"/>
        <v>0.37571166435224357</v>
      </c>
      <c r="AY115" s="37">
        <f t="shared" si="134"/>
        <v>2.5296796570249615E-2</v>
      </c>
      <c r="AZ115" s="37">
        <f t="shared" si="136"/>
        <v>5.8876596297665236E-2</v>
      </c>
      <c r="BA115" s="37">
        <f t="shared" si="97"/>
        <v>3.6864488469485326E-2</v>
      </c>
      <c r="BB115" s="37">
        <f t="shared" si="104"/>
        <v>8.9207798027442234E-2</v>
      </c>
      <c r="BC115" s="16" t="s">
        <v>17</v>
      </c>
      <c r="BD115" s="37">
        <f t="shared" si="137"/>
        <v>0.72858697939498884</v>
      </c>
      <c r="BE115" s="37">
        <f t="shared" si="124"/>
        <v>0.46982886267366053</v>
      </c>
      <c r="BF115" s="37">
        <f t="shared" si="123"/>
        <v>0.32291694451487923</v>
      </c>
      <c r="BG115" s="16"/>
      <c r="BH115" s="21"/>
      <c r="BI115" s="21"/>
      <c r="BJ115" s="21">
        <v>9.8016930779432094</v>
      </c>
      <c r="BK115" s="21"/>
      <c r="BL115" s="21">
        <v>12.506568856477731</v>
      </c>
      <c r="BM115" s="21">
        <v>11.421405348921331</v>
      </c>
      <c r="BN115" s="21">
        <v>10.738587619300807</v>
      </c>
      <c r="BO115" s="21">
        <v>10.565834722772829</v>
      </c>
      <c r="BP115" s="21">
        <v>10.247092929423527</v>
      </c>
      <c r="BQ115" s="21"/>
      <c r="BR115" s="21"/>
      <c r="BS115" s="21">
        <v>9.2583139980904896</v>
      </c>
      <c r="BT115" s="21"/>
      <c r="BU115" s="21">
        <v>11.253936300962277</v>
      </c>
      <c r="BV115" s="21">
        <v>9.0972502228497962</v>
      </c>
      <c r="BW115" s="21">
        <v>9.7669470704253687</v>
      </c>
      <c r="BX115" s="21">
        <v>7.785962127966064</v>
      </c>
      <c r="BY115" s="21">
        <v>8.5212948080548454</v>
      </c>
      <c r="BZ115" s="21">
        <v>44.825147824699833</v>
      </c>
      <c r="CA115" s="21">
        <v>29.269786301862702</v>
      </c>
      <c r="CB115" s="21">
        <v>22.77689134201918</v>
      </c>
      <c r="CC115" s="21">
        <v>19.149007962838251</v>
      </c>
      <c r="CD115" s="21">
        <v>20.275180715230555</v>
      </c>
      <c r="CE115" s="21">
        <v>18.938085897369753</v>
      </c>
      <c r="CF115" s="21">
        <v>43.316225586656437</v>
      </c>
      <c r="CG115" s="21">
        <v>14.371395861048331</v>
      </c>
      <c r="CH115" s="21">
        <v>28.734150133715119</v>
      </c>
      <c r="CI115" s="21">
        <v>18.280938208202546</v>
      </c>
      <c r="CJ115" s="21">
        <v>21.538634007466868</v>
      </c>
      <c r="CK115" s="21">
        <v>30.098822181968082</v>
      </c>
      <c r="CL115" s="21">
        <v>32.513914121875096</v>
      </c>
      <c r="CM115" s="21">
        <v>14.81371902617567</v>
      </c>
      <c r="CN115" s="21">
        <v>14.328347802444831</v>
      </c>
      <c r="CO115" s="21">
        <v>100</v>
      </c>
      <c r="CP115" s="21">
        <v>51.566949354654945</v>
      </c>
      <c r="CQ115" s="21">
        <v>25.731819309059823</v>
      </c>
      <c r="CR115" s="21">
        <v>26.950705144187332</v>
      </c>
      <c r="CS115" s="21">
        <v>18.410460001400747</v>
      </c>
      <c r="CT115" s="4" t="s">
        <v>654</v>
      </c>
    </row>
    <row r="116" spans="1:98" s="1" customFormat="1">
      <c r="A116" s="12" t="s">
        <v>65</v>
      </c>
      <c r="B116" s="33" t="s">
        <v>545</v>
      </c>
      <c r="C116" s="3" t="s">
        <v>109</v>
      </c>
      <c r="D116" s="3" t="s">
        <v>0</v>
      </c>
      <c r="E116" s="3" t="s">
        <v>0</v>
      </c>
      <c r="F116" s="3" t="s">
        <v>0</v>
      </c>
      <c r="G116" s="3" t="s">
        <v>545</v>
      </c>
      <c r="H116" s="3" t="s">
        <v>545</v>
      </c>
      <c r="I116" s="24">
        <v>1806</v>
      </c>
      <c r="J116" s="24">
        <v>1803.32</v>
      </c>
      <c r="K116" s="24">
        <v>-0.14839424141749999</v>
      </c>
      <c r="L116" s="3">
        <v>15</v>
      </c>
      <c r="M116" s="3">
        <v>933</v>
      </c>
      <c r="N116" s="3" t="s">
        <v>420</v>
      </c>
      <c r="O116" s="16" t="s">
        <v>17</v>
      </c>
      <c r="P116" s="17">
        <f t="shared" si="81"/>
        <v>2.8304224688312418</v>
      </c>
      <c r="Q116" s="17">
        <f t="shared" si="99"/>
        <v>3.7932158354541916</v>
      </c>
      <c r="R116" s="17">
        <f t="shared" si="82"/>
        <v>3.37708191945267</v>
      </c>
      <c r="S116" s="17">
        <f t="shared" si="83"/>
        <v>2.749596553219388</v>
      </c>
      <c r="T116" s="17">
        <f t="shared" si="84"/>
        <v>38.8137155274134</v>
      </c>
      <c r="U116" s="17">
        <f t="shared" si="85"/>
        <v>38.016217080026159</v>
      </c>
      <c r="V116" s="17">
        <f t="shared" si="86"/>
        <v>23.166200363986022</v>
      </c>
      <c r="W116" s="17">
        <f t="shared" si="87"/>
        <v>59.567533025041847</v>
      </c>
      <c r="X116" s="17">
        <f t="shared" si="88"/>
        <v>0.32582004225844663</v>
      </c>
      <c r="Y116" s="17">
        <f t="shared" si="100"/>
        <v>8.831821610079657E-2</v>
      </c>
      <c r="Z116" s="17">
        <f t="shared" si="89"/>
        <v>0.32866777376138917</v>
      </c>
      <c r="AA116" s="17">
        <f t="shared" si="90"/>
        <v>0.31496370564158621</v>
      </c>
      <c r="AB116" s="17">
        <f t="shared" si="91"/>
        <v>11.939907275111155</v>
      </c>
      <c r="AC116" s="17">
        <f t="shared" si="92"/>
        <v>11.415628884507578</v>
      </c>
      <c r="AD116" s="17">
        <f t="shared" si="93"/>
        <v>11.602274232429144</v>
      </c>
      <c r="AE116" s="17">
        <f t="shared" si="101"/>
        <v>12.686595894119682</v>
      </c>
      <c r="AF116" s="16" t="s">
        <v>17</v>
      </c>
      <c r="AG116" s="31">
        <f t="shared" si="125"/>
        <v>0</v>
      </c>
      <c r="AH116" s="22">
        <f t="shared" si="126"/>
        <v>0.42240405809818415</v>
      </c>
      <c r="AI116" s="22">
        <f t="shared" si="127"/>
        <v>0.25475977011931861</v>
      </c>
      <c r="AJ116" s="22">
        <f t="shared" si="128"/>
        <v>-4.1797457456550786E-2</v>
      </c>
      <c r="AK116" s="22">
        <f t="shared" si="129"/>
        <v>3.7774772339671316</v>
      </c>
      <c r="AL116" s="22">
        <f t="shared" si="135"/>
        <v>3.7475256684550717</v>
      </c>
      <c r="AM116" s="22">
        <f t="shared" si="130"/>
        <v>3.0329321271166978</v>
      </c>
      <c r="AN116" s="22">
        <f t="shared" si="131"/>
        <v>4.3954369005625793</v>
      </c>
      <c r="AO116" s="16" t="s">
        <v>17</v>
      </c>
      <c r="AP116" s="18">
        <v>2.5622089999999998E-6</v>
      </c>
      <c r="AQ116" s="18">
        <v>0.28033173</v>
      </c>
      <c r="AR116" s="18">
        <v>0.24998164</v>
      </c>
      <c r="AS116" s="18">
        <v>7.6520313999999995E-7</v>
      </c>
      <c r="AT116" s="18">
        <v>0.53993106000000002</v>
      </c>
      <c r="AU116" s="4" t="s">
        <v>17</v>
      </c>
      <c r="AV116" s="37">
        <f t="shared" si="103"/>
        <v>3.9571654556839871E-2</v>
      </c>
      <c r="AW116" s="37">
        <f>TTEST($BH116:$BL116,BQ116:BT116,2,3)</f>
        <v>0.27695890236429366</v>
      </c>
      <c r="AX116" s="37">
        <f t="shared" si="133"/>
        <v>0.86288090697589337</v>
      </c>
      <c r="AY116" s="37">
        <f t="shared" si="134"/>
        <v>3.9374742200654636E-2</v>
      </c>
      <c r="AZ116" s="37">
        <f t="shared" si="136"/>
        <v>3.6815943809067504E-2</v>
      </c>
      <c r="BA116" s="37">
        <f t="shared" si="97"/>
        <v>0.15453266003967386</v>
      </c>
      <c r="BB116" s="37">
        <f t="shared" si="104"/>
        <v>1.1035171401932192E-2</v>
      </c>
      <c r="BC116" s="16" t="s">
        <v>17</v>
      </c>
      <c r="BD116" s="37">
        <f t="shared" si="137"/>
        <v>0.96268084740735405</v>
      </c>
      <c r="BE116" s="37">
        <f t="shared" si="124"/>
        <v>0.37481232514698715</v>
      </c>
      <c r="BF116" s="37">
        <f t="shared" si="123"/>
        <v>0.26780937735364257</v>
      </c>
      <c r="BG116" s="16"/>
      <c r="BH116" s="21">
        <v>3.9497792822393851</v>
      </c>
      <c r="BI116" s="21">
        <v>1.9290583089782978</v>
      </c>
      <c r="BJ116" s="21">
        <v>2.5969471055362434</v>
      </c>
      <c r="BK116" s="21">
        <v>2.8777009704058765</v>
      </c>
      <c r="BL116" s="21">
        <v>2.7986266769964074</v>
      </c>
      <c r="BM116" s="21">
        <v>3.7939293421493456</v>
      </c>
      <c r="BN116" s="21">
        <v>3.5581842564263648</v>
      </c>
      <c r="BO116" s="21">
        <v>3.9842276163215771</v>
      </c>
      <c r="BP116" s="21">
        <v>3.836522126919478</v>
      </c>
      <c r="BQ116" s="21">
        <v>4.1557135788496913</v>
      </c>
      <c r="BR116" s="21">
        <v>2.9933960333424947</v>
      </c>
      <c r="BS116" s="21">
        <v>2.6975318273861228</v>
      </c>
      <c r="BT116" s="21">
        <v>3.6616862382323698</v>
      </c>
      <c r="BU116" s="21">
        <v>2.1079050460478159</v>
      </c>
      <c r="BV116" s="21">
        <v>3.1544778130419697</v>
      </c>
      <c r="BW116" s="21">
        <v>3.6333564372686804</v>
      </c>
      <c r="BX116" s="21">
        <v>2.8833101225333362</v>
      </c>
      <c r="BY116" s="21">
        <v>1.9689333472051367</v>
      </c>
      <c r="BZ116" s="21">
        <v>78.607099881474397</v>
      </c>
      <c r="CA116" s="21">
        <v>42.635936121232874</v>
      </c>
      <c r="CB116" s="21">
        <v>44.176458942536662</v>
      </c>
      <c r="CC116" s="21">
        <v>17.853463633726818</v>
      </c>
      <c r="CD116" s="21">
        <v>10.795619058096237</v>
      </c>
      <c r="CE116" s="21">
        <v>24.497970440242366</v>
      </c>
      <c r="CF116" s="21">
        <v>76.013685543413203</v>
      </c>
      <c r="CG116" s="21">
        <v>10.632560566730174</v>
      </c>
      <c r="CH116" s="21">
        <v>50.091488135186601</v>
      </c>
      <c r="CI116" s="21">
        <v>28.845380714558438</v>
      </c>
      <c r="CJ116" s="21">
        <v>4.8077660263182631</v>
      </c>
      <c r="CK116" s="21">
        <v>60.429302629513259</v>
      </c>
      <c r="CL116" s="21">
        <v>40.605132839791416</v>
      </c>
      <c r="CM116" s="21">
        <v>6.0286715148099894</v>
      </c>
      <c r="CN116" s="21">
        <v>3.9601288094971867</v>
      </c>
      <c r="CO116" s="21">
        <v>100</v>
      </c>
      <c r="CP116" s="21">
        <v>77.123509537238263</v>
      </c>
      <c r="CQ116" s="21">
        <v>50.014057516733764</v>
      </c>
      <c r="CR116" s="21">
        <v>37.774472141454694</v>
      </c>
      <c r="CS116" s="21">
        <v>32.925625929782534</v>
      </c>
      <c r="CT116" s="4" t="s">
        <v>653</v>
      </c>
    </row>
    <row r="117" spans="1:98" s="1" customFormat="1">
      <c r="A117" s="12" t="s">
        <v>65</v>
      </c>
      <c r="B117" s="33" t="s">
        <v>546</v>
      </c>
      <c r="C117" s="3" t="s">
        <v>66</v>
      </c>
      <c r="D117" s="3" t="s">
        <v>0</v>
      </c>
      <c r="E117" s="3" t="s">
        <v>0</v>
      </c>
      <c r="F117" s="3" t="s">
        <v>0</v>
      </c>
      <c r="G117" s="3" t="s">
        <v>546</v>
      </c>
      <c r="H117" s="3" t="s">
        <v>546</v>
      </c>
      <c r="I117" s="24">
        <v>1818.86</v>
      </c>
      <c r="J117" s="24">
        <v>1817.35</v>
      </c>
      <c r="K117" s="24">
        <v>-8.3019033900354602E-2</v>
      </c>
      <c r="L117" s="3">
        <v>3</v>
      </c>
      <c r="M117" s="3">
        <v>994</v>
      </c>
      <c r="N117" s="3" t="s">
        <v>420</v>
      </c>
      <c r="O117" s="16" t="s">
        <v>17</v>
      </c>
      <c r="P117" s="17">
        <f t="shared" si="81"/>
        <v>29.281161960964123</v>
      </c>
      <c r="Q117" s="17">
        <f t="shared" si="99"/>
        <v>41.257703763361377</v>
      </c>
      <c r="R117" s="17">
        <f t="shared" si="82"/>
        <v>45.361764258929689</v>
      </c>
      <c r="S117" s="17">
        <f t="shared" si="83"/>
        <v>36.432931764040084</v>
      </c>
      <c r="T117" s="17">
        <f t="shared" si="84"/>
        <v>65.586951726783226</v>
      </c>
      <c r="U117" s="17">
        <f t="shared" si="85"/>
        <v>69.157076862713694</v>
      </c>
      <c r="V117" s="17">
        <f t="shared" si="86"/>
        <v>61.616206804826746</v>
      </c>
      <c r="W117" s="17">
        <f t="shared" si="87"/>
        <v>57.838936555797922</v>
      </c>
      <c r="X117" s="17"/>
      <c r="Y117" s="17"/>
      <c r="Z117" s="17">
        <f t="shared" si="89"/>
        <v>3.384172092527328</v>
      </c>
      <c r="AA117" s="17">
        <f t="shared" si="90"/>
        <v>2.6446639241416054</v>
      </c>
      <c r="AB117" s="17">
        <f t="shared" si="91"/>
        <v>8.8302606547600639</v>
      </c>
      <c r="AC117" s="17">
        <f t="shared" si="92"/>
        <v>10.927102566463969</v>
      </c>
      <c r="AD117" s="17">
        <f t="shared" si="93"/>
        <v>3.660091024210772</v>
      </c>
      <c r="AE117" s="17">
        <f t="shared" si="101"/>
        <v>5.8839799451160539</v>
      </c>
      <c r="AF117" s="16" t="s">
        <v>17</v>
      </c>
      <c r="AG117" s="31">
        <f t="shared" si="125"/>
        <v>0</v>
      </c>
      <c r="AH117" s="22">
        <f t="shared" si="126"/>
        <v>0.49469072383936374</v>
      </c>
      <c r="AI117" s="22">
        <f t="shared" si="127"/>
        <v>0.6315039471730497</v>
      </c>
      <c r="AJ117" s="22">
        <f t="shared" si="128"/>
        <v>0.31527028860196554</v>
      </c>
      <c r="AK117" s="22">
        <f t="shared" si="129"/>
        <v>1.163436019670838</v>
      </c>
      <c r="AL117" s="22">
        <f t="shared" si="135"/>
        <v>1.2399040852521668</v>
      </c>
      <c r="AM117" s="22">
        <f t="shared" si="130"/>
        <v>1.0733370653697012</v>
      </c>
      <c r="AN117" s="22">
        <f t="shared" si="131"/>
        <v>0.98206822164659735</v>
      </c>
      <c r="AO117" s="16" t="s">
        <v>17</v>
      </c>
      <c r="AP117" s="18"/>
      <c r="AQ117" s="18"/>
      <c r="AR117" s="18"/>
      <c r="AS117" s="18">
        <v>1.9440176999999999E-3</v>
      </c>
      <c r="AT117" s="18">
        <v>0.47109535000000002</v>
      </c>
      <c r="AU117" s="4" t="s">
        <v>17</v>
      </c>
      <c r="AV117" s="37"/>
      <c r="AW117" s="37"/>
      <c r="AX117" s="37"/>
      <c r="AY117" s="37"/>
      <c r="AZ117" s="37"/>
      <c r="BA117" s="37"/>
      <c r="BB117" s="37"/>
      <c r="BC117" s="16" t="s">
        <v>17</v>
      </c>
      <c r="BD117" s="37">
        <f t="shared" si="137"/>
        <v>0.80608931891168578</v>
      </c>
      <c r="BE117" s="37">
        <f t="shared" si="124"/>
        <v>0.69417790788281963</v>
      </c>
      <c r="BF117" s="37">
        <f t="shared" si="123"/>
        <v>0.4890970514990387</v>
      </c>
      <c r="BG117" s="16"/>
      <c r="BH117" s="21"/>
      <c r="BI117" s="21"/>
      <c r="BJ117" s="21">
        <v>29.281161960964123</v>
      </c>
      <c r="BK117" s="21"/>
      <c r="BL117" s="21"/>
      <c r="BM117" s="21">
        <v>41.257703763361377</v>
      </c>
      <c r="BN117" s="21"/>
      <c r="BO117" s="21"/>
      <c r="BP117" s="21"/>
      <c r="BQ117" s="21">
        <v>52.130104927976241</v>
      </c>
      <c r="BR117" s="21"/>
      <c r="BS117" s="21">
        <v>41.971619284662076</v>
      </c>
      <c r="BT117" s="21">
        <v>41.983568564150737</v>
      </c>
      <c r="BU117" s="21"/>
      <c r="BV117" s="21">
        <v>41.462528594422089</v>
      </c>
      <c r="BW117" s="21">
        <v>32.500350358463315</v>
      </c>
      <c r="BX117" s="21"/>
      <c r="BY117" s="21">
        <v>35.335916339234835</v>
      </c>
      <c r="BZ117" s="21">
        <v>70.716962623323923</v>
      </c>
      <c r="CA117" s="21">
        <v>37.779267041564111</v>
      </c>
      <c r="CB117" s="21">
        <v>53.34279061096121</v>
      </c>
      <c r="CC117" s="21">
        <v>82.732458898546128</v>
      </c>
      <c r="CD117" s="21">
        <v>83.363279459520797</v>
      </c>
      <c r="CE117" s="21">
        <v>88.73843758822089</v>
      </c>
      <c r="CF117" s="21">
        <v>100</v>
      </c>
      <c r="CG117" s="21">
        <v>58.306622292058371</v>
      </c>
      <c r="CH117" s="21">
        <v>58.103416696905306</v>
      </c>
      <c r="CI117" s="21">
        <v>40.636907736383925</v>
      </c>
      <c r="CJ117" s="21">
        <v>51.96686326901694</v>
      </c>
      <c r="CK117" s="21"/>
      <c r="CL117" s="21">
        <v>61.598430807032685</v>
      </c>
      <c r="CM117" s="21">
        <v>63.215694141283485</v>
      </c>
      <c r="CN117" s="21">
        <v>69.683839001973851</v>
      </c>
      <c r="CO117" s="21">
        <v>67.568679808841452</v>
      </c>
      <c r="CP117" s="21">
        <v>73.749745126891213</v>
      </c>
      <c r="CQ117" s="21">
        <v>53.163749345720596</v>
      </c>
      <c r="CR117" s="21">
        <v>54.531630008438754</v>
      </c>
      <c r="CS117" s="21">
        <v>40.180878489097594</v>
      </c>
      <c r="CT117" s="4" t="s">
        <v>654</v>
      </c>
    </row>
    <row r="118" spans="1:98" s="1" customFormat="1">
      <c r="A118" s="12" t="s">
        <v>65</v>
      </c>
      <c r="B118" s="33" t="s">
        <v>547</v>
      </c>
      <c r="C118" s="3" t="s">
        <v>66</v>
      </c>
      <c r="D118" s="3" t="s">
        <v>0</v>
      </c>
      <c r="E118" s="3" t="s">
        <v>0</v>
      </c>
      <c r="F118" s="3" t="s">
        <v>0</v>
      </c>
      <c r="G118" s="3" t="s">
        <v>547</v>
      </c>
      <c r="H118" s="3" t="s">
        <v>547</v>
      </c>
      <c r="I118" s="24">
        <v>1820.79</v>
      </c>
      <c r="J118" s="24">
        <v>1818.66</v>
      </c>
      <c r="K118" s="24">
        <v>-0.116982189049801</v>
      </c>
      <c r="L118" s="3">
        <v>5</v>
      </c>
      <c r="M118" s="3">
        <v>980</v>
      </c>
      <c r="N118" s="3" t="s">
        <v>420</v>
      </c>
      <c r="O118" s="16" t="s">
        <v>17</v>
      </c>
      <c r="P118" s="17">
        <f t="shared" si="81"/>
        <v>67.599906418883251</v>
      </c>
      <c r="Q118" s="17">
        <f t="shared" si="99"/>
        <v>60.17736198462012</v>
      </c>
      <c r="R118" s="17">
        <f t="shared" si="82"/>
        <v>67.958900048692229</v>
      </c>
      <c r="S118" s="17">
        <f t="shared" si="83"/>
        <v>71.639610217963281</v>
      </c>
      <c r="T118" s="17">
        <f t="shared" si="84"/>
        <v>75.389870761156232</v>
      </c>
      <c r="U118" s="17">
        <f t="shared" si="85"/>
        <v>68.243403393204161</v>
      </c>
      <c r="V118" s="17">
        <f t="shared" si="86"/>
        <v>77.238580643338281</v>
      </c>
      <c r="W118" s="17">
        <f t="shared" si="87"/>
        <v>76.363025810411983</v>
      </c>
      <c r="X118" s="17">
        <f t="shared" si="88"/>
        <v>6.1744263375600088</v>
      </c>
      <c r="Y118" s="17">
        <f t="shared" si="100"/>
        <v>4.9262292977461506</v>
      </c>
      <c r="Z118" s="17">
        <f t="shared" si="89"/>
        <v>5.7026784916111728</v>
      </c>
      <c r="AA118" s="17">
        <f t="shared" si="90"/>
        <v>2.5017292353242873</v>
      </c>
      <c r="AB118" s="17">
        <f t="shared" si="91"/>
        <v>5.1549823566776309</v>
      </c>
      <c r="AC118" s="17">
        <f t="shared" si="92"/>
        <v>6.9005758488875202</v>
      </c>
      <c r="AD118" s="17">
        <f t="shared" si="93"/>
        <v>6.2463368509377712</v>
      </c>
      <c r="AE118" s="17">
        <f t="shared" si="101"/>
        <v>4.5130895715248087</v>
      </c>
      <c r="AF118" s="16" t="s">
        <v>17</v>
      </c>
      <c r="AG118" s="31">
        <f t="shared" si="125"/>
        <v>0</v>
      </c>
      <c r="AH118" s="22">
        <f t="shared" si="126"/>
        <v>-0.16780038518457674</v>
      </c>
      <c r="AI118" s="22">
        <f t="shared" si="127"/>
        <v>7.6412525854606958E-3</v>
      </c>
      <c r="AJ118" s="22">
        <f t="shared" si="128"/>
        <v>8.3736238493087728E-2</v>
      </c>
      <c r="AK118" s="22">
        <f t="shared" si="129"/>
        <v>0.15734944943690421</v>
      </c>
      <c r="AL118" s="22">
        <f t="shared" si="135"/>
        <v>1.3668348322238764E-2</v>
      </c>
      <c r="AM118" s="22">
        <f t="shared" si="130"/>
        <v>0.19230040385377173</v>
      </c>
      <c r="AN118" s="22">
        <f t="shared" si="131"/>
        <v>0.17585301992688052</v>
      </c>
      <c r="AO118" s="16" t="s">
        <v>17</v>
      </c>
      <c r="AP118" s="18">
        <v>6.3600799999999999E-2</v>
      </c>
      <c r="AQ118" s="18">
        <v>0.30266539999999997</v>
      </c>
      <c r="AR118" s="18">
        <v>0.97915890000000005</v>
      </c>
      <c r="AS118" s="18">
        <v>9.2999786000000001E-2</v>
      </c>
      <c r="AT118" s="18">
        <v>0.32255745000000002</v>
      </c>
      <c r="AU118" s="4" t="s">
        <v>17</v>
      </c>
      <c r="AV118" s="37">
        <f t="shared" si="103"/>
        <v>0.37884849753765032</v>
      </c>
      <c r="AW118" s="37">
        <f t="shared" ref="AW118:AW129" si="138">TTEST($BH118:$BL118,BQ118:BT118,2,3)</f>
        <v>0.96712879168575894</v>
      </c>
      <c r="AX118" s="37">
        <f t="shared" ref="AX118:AX129" si="139">TTEST($BH118:$BL118,BU118:BY118,2,3)</f>
        <v>0.56939518644927278</v>
      </c>
      <c r="AY118" s="37">
        <f t="shared" ref="AY118:AY123" si="140">TTEST($BH118:$BL118,BZ118:CD118,2,3)</f>
        <v>0.36204024767064191</v>
      </c>
      <c r="AZ118" s="37">
        <f t="shared" ref="AZ118:AZ129" si="141">TTEST($BH118:$BL118,CE118:CI118,2,3)</f>
        <v>0.9463221211262125</v>
      </c>
      <c r="BA118" s="37">
        <f t="shared" si="97"/>
        <v>0.30438799783197484</v>
      </c>
      <c r="BB118" s="37">
        <f t="shared" si="104"/>
        <v>0.28792438997921188</v>
      </c>
      <c r="BC118" s="16" t="s">
        <v>17</v>
      </c>
      <c r="BD118" s="37">
        <f t="shared" si="137"/>
        <v>0.432649220945723</v>
      </c>
      <c r="BE118" s="37">
        <f t="shared" si="124"/>
        <v>0.82536484068549076</v>
      </c>
      <c r="BF118" s="37">
        <f t="shared" si="123"/>
        <v>0.89062262025661165</v>
      </c>
      <c r="BG118" s="16"/>
      <c r="BH118" s="21">
        <v>90.732851433531636</v>
      </c>
      <c r="BI118" s="21">
        <v>59.127917577139115</v>
      </c>
      <c r="BJ118" s="21">
        <v>56.186380202746662</v>
      </c>
      <c r="BK118" s="21">
        <v>62.812207351947514</v>
      </c>
      <c r="BL118" s="21">
        <v>69.140175529051291</v>
      </c>
      <c r="BM118" s="21">
        <v>59.857664982119644</v>
      </c>
      <c r="BN118" s="21">
        <v>50.973191392320601</v>
      </c>
      <c r="BO118" s="21">
        <v>55.965951041053493</v>
      </c>
      <c r="BP118" s="21">
        <v>73.912640522986763</v>
      </c>
      <c r="BQ118" s="21">
        <v>79.18327774529169</v>
      </c>
      <c r="BR118" s="21">
        <v>70.41656730885245</v>
      </c>
      <c r="BS118" s="21">
        <v>52.045376713127517</v>
      </c>
      <c r="BT118" s="21">
        <v>70.190378427497251</v>
      </c>
      <c r="BU118" s="21">
        <v>72.299442757383659</v>
      </c>
      <c r="BV118" s="21">
        <v>73.558130393444387</v>
      </c>
      <c r="BW118" s="21">
        <v>79.569425368891672</v>
      </c>
      <c r="BX118" s="21">
        <v>67.602925237240186</v>
      </c>
      <c r="BY118" s="21">
        <v>65.1681273328565</v>
      </c>
      <c r="BZ118" s="21">
        <v>78.60418956157838</v>
      </c>
      <c r="CA118" s="21">
        <v>58.414454706637564</v>
      </c>
      <c r="CB118" s="21">
        <v>73.826223911426382</v>
      </c>
      <c r="CC118" s="21">
        <v>90.572594666003056</v>
      </c>
      <c r="CD118" s="21">
        <v>75.531890960135755</v>
      </c>
      <c r="CE118" s="21">
        <v>85.554427662417751</v>
      </c>
      <c r="CF118" s="21">
        <v>83.82445078308811</v>
      </c>
      <c r="CG118" s="21">
        <v>63.010024946546565</v>
      </c>
      <c r="CH118" s="21">
        <v>54.294815783126609</v>
      </c>
      <c r="CI118" s="21">
        <v>54.533297790841814</v>
      </c>
      <c r="CJ118" s="21">
        <v>69.828327884825654</v>
      </c>
      <c r="CK118" s="21">
        <v>100</v>
      </c>
      <c r="CL118" s="21">
        <v>63.615749032585406</v>
      </c>
      <c r="CM118" s="21">
        <v>79.557596463835651</v>
      </c>
      <c r="CN118" s="21">
        <v>73.191229835444702</v>
      </c>
      <c r="CO118" s="21">
        <v>74.794680070568475</v>
      </c>
      <c r="CP118" s="21">
        <v>89.003739787593076</v>
      </c>
      <c r="CQ118" s="21">
        <v>77.533172178972919</v>
      </c>
      <c r="CR118" s="21">
        <v>61.054729622766288</v>
      </c>
      <c r="CS118" s="21">
        <v>79.428807392159186</v>
      </c>
      <c r="CT118" s="4"/>
    </row>
    <row r="119" spans="1:98" s="1" customFormat="1">
      <c r="A119" s="12" t="s">
        <v>65</v>
      </c>
      <c r="B119" s="33" t="s">
        <v>548</v>
      </c>
      <c r="C119" s="3" t="s">
        <v>66</v>
      </c>
      <c r="D119" s="3" t="s">
        <v>0</v>
      </c>
      <c r="E119" s="3" t="s">
        <v>0</v>
      </c>
      <c r="F119" s="3" t="s">
        <v>0</v>
      </c>
      <c r="G119" s="3" t="s">
        <v>548</v>
      </c>
      <c r="H119" s="3" t="s">
        <v>548</v>
      </c>
      <c r="I119" s="24">
        <v>1946.84</v>
      </c>
      <c r="J119" s="24">
        <v>1943.98</v>
      </c>
      <c r="K119" s="24">
        <v>-0.14690472766123</v>
      </c>
      <c r="L119" s="3">
        <v>7</v>
      </c>
      <c r="M119" s="3">
        <v>979</v>
      </c>
      <c r="N119" s="3" t="s">
        <v>420</v>
      </c>
      <c r="O119" s="16" t="s">
        <v>17</v>
      </c>
      <c r="P119" s="17">
        <f t="shared" si="81"/>
        <v>52.498590481550799</v>
      </c>
      <c r="Q119" s="17">
        <f t="shared" si="99"/>
        <v>43.39572055941521</v>
      </c>
      <c r="R119" s="17">
        <f t="shared" si="82"/>
        <v>15.048985252181073</v>
      </c>
      <c r="S119" s="17">
        <f t="shared" si="83"/>
        <v>40.227284591743803</v>
      </c>
      <c r="T119" s="17">
        <f t="shared" si="84"/>
        <v>62.222622849682125</v>
      </c>
      <c r="U119" s="17">
        <f t="shared" si="85"/>
        <v>57.230223103370648</v>
      </c>
      <c r="V119" s="17">
        <f t="shared" si="86"/>
        <v>31.580469862092713</v>
      </c>
      <c r="W119" s="17">
        <f t="shared" si="87"/>
        <v>64.956780092000344</v>
      </c>
      <c r="X119" s="17">
        <f t="shared" si="88"/>
        <v>13.801086399221884</v>
      </c>
      <c r="Y119" s="17">
        <f t="shared" si="100"/>
        <v>12.740106175650935</v>
      </c>
      <c r="Z119" s="17">
        <f t="shared" si="89"/>
        <v>2.7876289730495323</v>
      </c>
      <c r="AA119" s="17">
        <f t="shared" si="90"/>
        <v>7.3675974340554999</v>
      </c>
      <c r="AB119" s="17">
        <f t="shared" si="91"/>
        <v>6.2406062722627329</v>
      </c>
      <c r="AC119" s="17">
        <f t="shared" si="92"/>
        <v>9.8963921107953876</v>
      </c>
      <c r="AD119" s="17">
        <f t="shared" si="93"/>
        <v>4.1487325321998068</v>
      </c>
      <c r="AE119" s="17">
        <f t="shared" si="101"/>
        <v>6.4551993414805704</v>
      </c>
      <c r="AF119" s="16" t="s">
        <v>17</v>
      </c>
      <c r="AG119" s="31">
        <f t="shared" si="125"/>
        <v>0</v>
      </c>
      <c r="AH119" s="22">
        <f t="shared" si="126"/>
        <v>-0.27472590956806303</v>
      </c>
      <c r="AI119" s="22">
        <f t="shared" si="127"/>
        <v>-1.8026124789830016</v>
      </c>
      <c r="AJ119" s="22">
        <f t="shared" si="128"/>
        <v>-0.38410433187660398</v>
      </c>
      <c r="AK119" s="22">
        <f t="shared" si="129"/>
        <v>0.24516052077694775</v>
      </c>
      <c r="AL119" s="22">
        <f t="shared" si="135"/>
        <v>0.12449854220135094</v>
      </c>
      <c r="AM119" s="22">
        <f t="shared" si="130"/>
        <v>-0.73324605269113752</v>
      </c>
      <c r="AN119" s="22">
        <f t="shared" si="131"/>
        <v>0.3072014310682693</v>
      </c>
      <c r="AO119" s="16" t="s">
        <v>17</v>
      </c>
      <c r="AP119" s="18">
        <v>1.3860637E-2</v>
      </c>
      <c r="AQ119" s="18">
        <v>2.2426410000000001E-3</v>
      </c>
      <c r="AR119" s="18">
        <v>0.85284775000000002</v>
      </c>
      <c r="AS119" s="18">
        <v>1.4683697E-3</v>
      </c>
      <c r="AT119" s="18">
        <v>6.7291590000000004E-4</v>
      </c>
      <c r="AU119" s="4" t="s">
        <v>17</v>
      </c>
      <c r="AV119" s="37">
        <f t="shared" si="103"/>
        <v>0.64278165387659358</v>
      </c>
      <c r="AW119" s="37">
        <f t="shared" si="138"/>
        <v>5.2042478291489253E-2</v>
      </c>
      <c r="AX119" s="37">
        <f t="shared" si="139"/>
        <v>0.46213995994384072</v>
      </c>
      <c r="AY119" s="37">
        <f t="shared" si="140"/>
        <v>0.54636572979315345</v>
      </c>
      <c r="AZ119" s="37">
        <f t="shared" si="141"/>
        <v>0.78831561399115402</v>
      </c>
      <c r="BA119" s="37">
        <f t="shared" si="97"/>
        <v>0.20972336329398417</v>
      </c>
      <c r="BB119" s="37">
        <f t="shared" si="104"/>
        <v>0.4465313248210161</v>
      </c>
      <c r="BC119" s="16" t="s">
        <v>17</v>
      </c>
      <c r="BD119" s="37">
        <f t="shared" si="137"/>
        <v>0.68287444245029083</v>
      </c>
      <c r="BE119" s="37">
        <f t="shared" si="124"/>
        <v>4.6967866808340572E-3</v>
      </c>
      <c r="BF119" s="37">
        <f t="shared" si="123"/>
        <v>0.76851136523049923</v>
      </c>
      <c r="BG119" s="16" t="s">
        <v>658</v>
      </c>
      <c r="BH119" s="21">
        <v>100</v>
      </c>
      <c r="BI119" s="21">
        <v>27.071904703320396</v>
      </c>
      <c r="BJ119" s="21">
        <v>32.521587813937543</v>
      </c>
      <c r="BK119" s="21">
        <v>35.556042398923047</v>
      </c>
      <c r="BL119" s="21">
        <v>67.343417491573007</v>
      </c>
      <c r="BM119" s="21">
        <v>30.235786996898707</v>
      </c>
      <c r="BN119" s="21">
        <v>23.609518808902568</v>
      </c>
      <c r="BO119" s="21">
        <v>39.370957632081939</v>
      </c>
      <c r="BP119" s="21">
        <v>80.36661879977764</v>
      </c>
      <c r="BQ119" s="21">
        <v>11.039761399849194</v>
      </c>
      <c r="BR119" s="21">
        <v>15.609497398989472</v>
      </c>
      <c r="BS119" s="21">
        <v>22.727988345455401</v>
      </c>
      <c r="BT119" s="21">
        <v>10.818693864430223</v>
      </c>
      <c r="BU119" s="21">
        <v>35.022031074603539</v>
      </c>
      <c r="BV119" s="21">
        <v>42.4799196728626</v>
      </c>
      <c r="BW119" s="21">
        <v>65.999573286741608</v>
      </c>
      <c r="BX119" s="21">
        <v>36.844941912489396</v>
      </c>
      <c r="BY119" s="21">
        <v>20.789957012021855</v>
      </c>
      <c r="BZ119" s="21">
        <v>58.626639222338035</v>
      </c>
      <c r="CA119" s="21">
        <v>46.843766574601617</v>
      </c>
      <c r="CB119" s="21">
        <v>53.740550495546437</v>
      </c>
      <c r="CC119" s="21">
        <v>69.603778466037042</v>
      </c>
      <c r="CD119" s="21">
        <v>82.298379489887495</v>
      </c>
      <c r="CE119" s="21">
        <v>75.877102192698828</v>
      </c>
      <c r="CF119" s="21">
        <v>83.128466126792063</v>
      </c>
      <c r="CG119" s="21">
        <v>54.562471861486856</v>
      </c>
      <c r="CH119" s="21">
        <v>41.600607855995499</v>
      </c>
      <c r="CI119" s="21">
        <v>30.982467479880025</v>
      </c>
      <c r="CJ119" s="21">
        <v>27.491909341533425</v>
      </c>
      <c r="CK119" s="21">
        <v>46.474831079842374</v>
      </c>
      <c r="CL119" s="21">
        <v>34.378392373351197</v>
      </c>
      <c r="CM119" s="21">
        <v>26.409910853116525</v>
      </c>
      <c r="CN119" s="21">
        <v>23.147305662620056</v>
      </c>
      <c r="CO119" s="21">
        <v>65.635165889780566</v>
      </c>
      <c r="CP119" s="21">
        <v>63.777965002178867</v>
      </c>
      <c r="CQ119" s="21">
        <v>64.637310447999937</v>
      </c>
      <c r="CR119" s="21">
        <v>44.98163720712374</v>
      </c>
      <c r="CS119" s="21">
        <v>85.751821912918587</v>
      </c>
      <c r="CT119" s="4" t="s">
        <v>653</v>
      </c>
    </row>
    <row r="120" spans="1:98" s="1" customFormat="1">
      <c r="A120" s="12" t="s">
        <v>65</v>
      </c>
      <c r="B120" s="33" t="s">
        <v>549</v>
      </c>
      <c r="C120" s="3" t="s">
        <v>66</v>
      </c>
      <c r="D120" s="3" t="s">
        <v>0</v>
      </c>
      <c r="E120" s="3" t="s">
        <v>0</v>
      </c>
      <c r="F120" s="3" t="s">
        <v>0</v>
      </c>
      <c r="G120" s="3" t="s">
        <v>549</v>
      </c>
      <c r="H120" s="3" t="s">
        <v>549</v>
      </c>
      <c r="I120" s="24">
        <v>1977.79</v>
      </c>
      <c r="J120" s="24">
        <v>1979.69</v>
      </c>
      <c r="K120" s="24">
        <v>9.6066822058969395E-2</v>
      </c>
      <c r="L120" s="3">
        <v>35</v>
      </c>
      <c r="M120" s="3">
        <v>991</v>
      </c>
      <c r="N120" s="3" t="s">
        <v>420</v>
      </c>
      <c r="O120" s="16" t="s">
        <v>17</v>
      </c>
      <c r="P120" s="17">
        <f t="shared" si="81"/>
        <v>56.71768427319423</v>
      </c>
      <c r="Q120" s="17">
        <f t="shared" si="99"/>
        <v>62.317274148878795</v>
      </c>
      <c r="R120" s="17">
        <f t="shared" si="82"/>
        <v>83.812637412805429</v>
      </c>
      <c r="S120" s="17">
        <f t="shared" si="83"/>
        <v>63.537723193234704</v>
      </c>
      <c r="T120" s="17">
        <f t="shared" si="84"/>
        <v>73.221820752861859</v>
      </c>
      <c r="U120" s="17">
        <f t="shared" si="85"/>
        <v>81.578000183973273</v>
      </c>
      <c r="V120" s="17">
        <f t="shared" si="86"/>
        <v>79.80068511610132</v>
      </c>
      <c r="W120" s="17">
        <f t="shared" si="87"/>
        <v>58.864930543920806</v>
      </c>
      <c r="X120" s="17">
        <f t="shared" si="88"/>
        <v>11.593024597339053</v>
      </c>
      <c r="Y120" s="17">
        <f t="shared" si="100"/>
        <v>16.298483198763915</v>
      </c>
      <c r="Z120" s="17">
        <f t="shared" si="89"/>
        <v>5.2163221482319431</v>
      </c>
      <c r="AA120" s="17">
        <f t="shared" si="90"/>
        <v>4.8450710119751434</v>
      </c>
      <c r="AB120" s="17">
        <f t="shared" si="91"/>
        <v>8.3579982588893635</v>
      </c>
      <c r="AC120" s="17">
        <f t="shared" si="92"/>
        <v>8.9243251908726613</v>
      </c>
      <c r="AD120" s="17">
        <f t="shared" si="93"/>
        <v>2.7595038856134981</v>
      </c>
      <c r="AE120" s="17">
        <f t="shared" si="101"/>
        <v>11.991513747816038</v>
      </c>
      <c r="AF120" s="16" t="s">
        <v>17</v>
      </c>
      <c r="AG120" s="31">
        <f t="shared" si="125"/>
        <v>0</v>
      </c>
      <c r="AH120" s="22">
        <f t="shared" si="126"/>
        <v>0.13583349916087259</v>
      </c>
      <c r="AI120" s="22">
        <f t="shared" si="127"/>
        <v>0.56336916237977031</v>
      </c>
      <c r="AJ120" s="22">
        <f t="shared" si="128"/>
        <v>0.16381476356255473</v>
      </c>
      <c r="AK120" s="22">
        <f t="shared" si="129"/>
        <v>0.36847501854707071</v>
      </c>
      <c r="AL120" s="22">
        <f t="shared" si="135"/>
        <v>0.52438151113702469</v>
      </c>
      <c r="AM120" s="22">
        <f t="shared" si="130"/>
        <v>0.49260250255782012</v>
      </c>
      <c r="AN120" s="22">
        <f t="shared" si="131"/>
        <v>5.3609757928984071E-2</v>
      </c>
      <c r="AO120" s="16" t="s">
        <v>17</v>
      </c>
      <c r="AP120" s="18">
        <v>0.32063150000000001</v>
      </c>
      <c r="AQ120" s="18">
        <v>0.1640923</v>
      </c>
      <c r="AR120" s="18">
        <v>0.44147217</v>
      </c>
      <c r="AS120" s="18">
        <v>0.51231680000000002</v>
      </c>
      <c r="AT120" s="18">
        <v>5.9798482999999999E-2</v>
      </c>
      <c r="AU120" s="4" t="s">
        <v>17</v>
      </c>
      <c r="AV120" s="37">
        <f t="shared" si="103"/>
        <v>0.7893713368023656</v>
      </c>
      <c r="AW120" s="37">
        <f t="shared" si="138"/>
        <v>8.1385498678918866E-2</v>
      </c>
      <c r="AX120" s="37">
        <f t="shared" si="139"/>
        <v>0.60909441787888441</v>
      </c>
      <c r="AY120" s="37">
        <f t="shared" si="140"/>
        <v>0.28469630668221729</v>
      </c>
      <c r="AZ120" s="37">
        <f t="shared" si="141"/>
        <v>0.13016481900042912</v>
      </c>
      <c r="BA120" s="37">
        <f t="shared" si="97"/>
        <v>0.11756924432093545</v>
      </c>
      <c r="BB120" s="37">
        <f t="shared" si="104"/>
        <v>0.90074601664721188</v>
      </c>
      <c r="BC120" s="16" t="s">
        <v>17</v>
      </c>
      <c r="BD120" s="37">
        <f t="shared" si="137"/>
        <v>0.51372499270413596</v>
      </c>
      <c r="BE120" s="37">
        <f t="shared" si="124"/>
        <v>0.48934177631712727</v>
      </c>
      <c r="BF120" s="37">
        <f t="shared" si="123"/>
        <v>0.35807930962952694</v>
      </c>
      <c r="BG120" s="16"/>
      <c r="BH120" s="21">
        <v>54.174797042223659</v>
      </c>
      <c r="BI120" s="21">
        <v>78.998585127635735</v>
      </c>
      <c r="BJ120" s="21">
        <v>68.253358360220005</v>
      </c>
      <c r="BK120" s="21">
        <v>69.035858033629509</v>
      </c>
      <c r="BL120" s="21">
        <v>13.125822802262212</v>
      </c>
      <c r="BM120" s="21">
        <v>89.787693595276892</v>
      </c>
      <c r="BN120" s="21">
        <v>78.440171291268356</v>
      </c>
      <c r="BO120" s="21">
        <v>65.248396512425344</v>
      </c>
      <c r="BP120" s="21">
        <v>15.792835196544553</v>
      </c>
      <c r="BQ120" s="21">
        <v>96.077791970382108</v>
      </c>
      <c r="BR120" s="21">
        <v>84.246803646899068</v>
      </c>
      <c r="BS120" s="21">
        <v>70.561480435623722</v>
      </c>
      <c r="BT120" s="21">
        <v>84.364473598316835</v>
      </c>
      <c r="BU120" s="21">
        <v>65.588121550015515</v>
      </c>
      <c r="BV120" s="21">
        <v>70.001246418069613</v>
      </c>
      <c r="BW120" s="21">
        <v>51.926200568520493</v>
      </c>
      <c r="BX120" s="21">
        <v>77.000548487018008</v>
      </c>
      <c r="BY120" s="21">
        <v>53.172498942549907</v>
      </c>
      <c r="BZ120" s="21">
        <v>99.653343303555914</v>
      </c>
      <c r="CA120" s="21">
        <v>85.077814243116705</v>
      </c>
      <c r="CB120" s="21">
        <v>55.827918797175478</v>
      </c>
      <c r="CC120" s="21">
        <v>67.08275975121127</v>
      </c>
      <c r="CD120" s="21">
        <v>58.467267669249914</v>
      </c>
      <c r="CE120" s="21">
        <v>100</v>
      </c>
      <c r="CF120" s="21">
        <v>92.391115125174053</v>
      </c>
      <c r="CG120" s="21">
        <v>94.928655539370098</v>
      </c>
      <c r="CH120" s="21">
        <v>65.362721051438186</v>
      </c>
      <c r="CI120" s="21">
        <v>55.207509203884065</v>
      </c>
      <c r="CJ120" s="21">
        <v>80.452639958917729</v>
      </c>
      <c r="CK120" s="21">
        <v>80.642718107771074</v>
      </c>
      <c r="CL120" s="21">
        <v>82.219758595328216</v>
      </c>
      <c r="CM120" s="21">
        <v>86.140395424219506</v>
      </c>
      <c r="CN120" s="21">
        <v>69.547913494270034</v>
      </c>
      <c r="CO120" s="21">
        <v>78.881043974459601</v>
      </c>
      <c r="CP120" s="21">
        <v>83.693908803895482</v>
      </c>
      <c r="CQ120" s="21">
        <v>61.251112835109772</v>
      </c>
      <c r="CR120" s="21">
        <v>54.454951496610981</v>
      </c>
      <c r="CS120" s="21">
        <v>16.043635609528206</v>
      </c>
      <c r="CT120" s="4"/>
    </row>
    <row r="121" spans="1:98" s="1" customFormat="1">
      <c r="A121" s="12" t="s">
        <v>65</v>
      </c>
      <c r="B121" s="33" t="s">
        <v>550</v>
      </c>
      <c r="C121" s="3" t="s">
        <v>66</v>
      </c>
      <c r="D121" s="3" t="s">
        <v>0</v>
      </c>
      <c r="E121" s="3" t="s">
        <v>0</v>
      </c>
      <c r="F121" s="3" t="s">
        <v>0</v>
      </c>
      <c r="G121" s="3" t="s">
        <v>550</v>
      </c>
      <c r="H121" s="3" t="s">
        <v>550</v>
      </c>
      <c r="I121" s="24">
        <v>2012.18</v>
      </c>
      <c r="J121" s="24">
        <v>2010.68</v>
      </c>
      <c r="K121" s="24">
        <v>-7.4546014770050295E-2</v>
      </c>
      <c r="L121" s="3">
        <v>3</v>
      </c>
      <c r="M121" s="3">
        <v>980</v>
      </c>
      <c r="N121" s="3" t="s">
        <v>420</v>
      </c>
      <c r="O121" s="16" t="s">
        <v>17</v>
      </c>
      <c r="P121" s="17">
        <f t="shared" si="81"/>
        <v>54.590270110834659</v>
      </c>
      <c r="Q121" s="17">
        <f t="shared" si="99"/>
        <v>55.193378356368797</v>
      </c>
      <c r="R121" s="17">
        <f t="shared" si="82"/>
        <v>50.503814299571459</v>
      </c>
      <c r="S121" s="17">
        <f t="shared" si="83"/>
        <v>56.744471361817851</v>
      </c>
      <c r="T121" s="17">
        <f t="shared" si="84"/>
        <v>65.90812398388185</v>
      </c>
      <c r="U121" s="17">
        <f t="shared" si="85"/>
        <v>54.922177223720702</v>
      </c>
      <c r="V121" s="17">
        <f t="shared" si="86"/>
        <v>65.841489927657534</v>
      </c>
      <c r="W121" s="17">
        <f t="shared" si="87"/>
        <v>60.560822293608695</v>
      </c>
      <c r="X121" s="17">
        <f t="shared" si="88"/>
        <v>7.3346854473590266</v>
      </c>
      <c r="Y121" s="17">
        <f t="shared" si="100"/>
        <v>8.0667393412663273</v>
      </c>
      <c r="Z121" s="17">
        <f t="shared" si="89"/>
        <v>5.6250533294264509</v>
      </c>
      <c r="AA121" s="17">
        <f t="shared" si="90"/>
        <v>3.6479970593764617</v>
      </c>
      <c r="AB121" s="17">
        <f t="shared" si="91"/>
        <v>11.788346000746367</v>
      </c>
      <c r="AC121" s="17">
        <f t="shared" si="92"/>
        <v>2.5339388022234708</v>
      </c>
      <c r="AD121" s="17">
        <f t="shared" si="93"/>
        <v>7.8319807456638086</v>
      </c>
      <c r="AE121" s="17">
        <f t="shared" si="101"/>
        <v>6.9299517747299735</v>
      </c>
      <c r="AF121" s="16" t="s">
        <v>17</v>
      </c>
      <c r="AG121" s="31">
        <f t="shared" si="125"/>
        <v>0</v>
      </c>
      <c r="AH121" s="22">
        <f t="shared" si="126"/>
        <v>1.585135929432217E-2</v>
      </c>
      <c r="AI121" s="22">
        <f t="shared" si="127"/>
        <v>-0.1122514840153872</v>
      </c>
      <c r="AJ121" s="22">
        <f t="shared" si="128"/>
        <v>5.5836001345132183E-2</v>
      </c>
      <c r="AK121" s="22">
        <f t="shared" si="129"/>
        <v>0.27181247052693319</v>
      </c>
      <c r="AL121" s="22">
        <f t="shared" si="135"/>
        <v>8.7449823942581766E-3</v>
      </c>
      <c r="AM121" s="22">
        <f t="shared" si="130"/>
        <v>0.27035314737885224</v>
      </c>
      <c r="AN121" s="22">
        <f t="shared" si="131"/>
        <v>0.14974095883153982</v>
      </c>
      <c r="AO121" s="16" t="s">
        <v>17</v>
      </c>
      <c r="AP121" s="18">
        <v>0.15591529000000001</v>
      </c>
      <c r="AQ121" s="18">
        <v>0.91214543999999997</v>
      </c>
      <c r="AR121" s="18">
        <v>0.70925117000000004</v>
      </c>
      <c r="AS121" s="18">
        <v>0.13644321000000001</v>
      </c>
      <c r="AT121" s="18">
        <v>0.90480417000000002</v>
      </c>
      <c r="AU121" s="4" t="s">
        <v>17</v>
      </c>
      <c r="AV121" s="37">
        <f t="shared" si="103"/>
        <v>0.95751846863730361</v>
      </c>
      <c r="AW121" s="37">
        <f t="shared" si="138"/>
        <v>0.67193395510787268</v>
      </c>
      <c r="AX121" s="37">
        <f t="shared" si="139"/>
        <v>0.80156679744380988</v>
      </c>
      <c r="AY121" s="37">
        <f t="shared" si="140"/>
        <v>0.44300475468593126</v>
      </c>
      <c r="AZ121" s="37">
        <f t="shared" si="141"/>
        <v>0.96755828642352837</v>
      </c>
      <c r="BA121" s="37">
        <f t="shared" si="97"/>
        <v>0.32515205458977003</v>
      </c>
      <c r="BB121" s="37">
        <f t="shared" si="104"/>
        <v>0.57044762945007754</v>
      </c>
      <c r="BC121" s="16" t="s">
        <v>17</v>
      </c>
      <c r="BD121" s="37">
        <f t="shared" si="137"/>
        <v>0.40968882726231787</v>
      </c>
      <c r="BE121" s="37">
        <f t="shared" si="124"/>
        <v>0.99637564165414383</v>
      </c>
      <c r="BF121" s="37">
        <f t="shared" si="123"/>
        <v>0.70832006938372016</v>
      </c>
      <c r="BG121" s="16"/>
      <c r="BH121" s="21">
        <v>60.759222897593581</v>
      </c>
      <c r="BI121" s="21">
        <v>43.847712637153379</v>
      </c>
      <c r="BJ121" s="21">
        <v>31.801840502836313</v>
      </c>
      <c r="BK121" s="21">
        <v>64.47387311861435</v>
      </c>
      <c r="BL121" s="21">
        <v>72.068701397975687</v>
      </c>
      <c r="BM121" s="21">
        <v>47.092221786550745</v>
      </c>
      <c r="BN121" s="21">
        <v>39.079837201011294</v>
      </c>
      <c r="BO121" s="21">
        <v>58.289160654138634</v>
      </c>
      <c r="BP121" s="21">
        <v>76.312293783774521</v>
      </c>
      <c r="BQ121" s="21">
        <v>40.150609948373663</v>
      </c>
      <c r="BR121" s="21">
        <v>43.570496090942122</v>
      </c>
      <c r="BS121" s="21">
        <v>53.02241123434645</v>
      </c>
      <c r="BT121" s="21">
        <v>65.271739924623589</v>
      </c>
      <c r="BU121" s="21">
        <v>49.970899651364569</v>
      </c>
      <c r="BV121" s="21">
        <v>53.003074372466692</v>
      </c>
      <c r="BW121" s="21">
        <v>62.618222445082495</v>
      </c>
      <c r="BX121" s="21">
        <v>68.037452305861351</v>
      </c>
      <c r="BY121" s="21">
        <v>50.092708034314185</v>
      </c>
      <c r="BZ121" s="21">
        <v>40.555722299950283</v>
      </c>
      <c r="CA121" s="21">
        <v>42.309948980329715</v>
      </c>
      <c r="CB121" s="21">
        <v>60.947208162100928</v>
      </c>
      <c r="CC121" s="21">
        <v>100</v>
      </c>
      <c r="CD121" s="21">
        <v>85.727740477028334</v>
      </c>
      <c r="CE121" s="21">
        <v>47.817922978600571</v>
      </c>
      <c r="CF121" s="21">
        <v>60.071539948711411</v>
      </c>
      <c r="CG121" s="21">
        <v>54.083745425504688</v>
      </c>
      <c r="CH121" s="21">
        <v>61.157550320599604</v>
      </c>
      <c r="CI121" s="21">
        <v>51.480127445187236</v>
      </c>
      <c r="CJ121" s="21">
        <v>35.933063843240191</v>
      </c>
      <c r="CK121" s="21">
        <v>80.726376019702712</v>
      </c>
      <c r="CL121" s="21">
        <v>66.271410846350705</v>
      </c>
      <c r="CM121" s="21">
        <v>74.561846505974998</v>
      </c>
      <c r="CN121" s="21">
        <v>71.714752423019092</v>
      </c>
      <c r="CO121" s="21">
        <v>42.93225619748408</v>
      </c>
      <c r="CP121" s="21">
        <v>57.237976354960367</v>
      </c>
      <c r="CQ121" s="21">
        <v>69.347571593779264</v>
      </c>
      <c r="CR121" s="21">
        <v>51.030970737358246</v>
      </c>
      <c r="CS121" s="21">
        <v>82.255336584461503</v>
      </c>
      <c r="CT121" s="4"/>
    </row>
    <row r="122" spans="1:98" s="1" customFormat="1">
      <c r="A122" s="12" t="s">
        <v>65</v>
      </c>
      <c r="B122" s="33" t="s">
        <v>551</v>
      </c>
      <c r="C122" s="3" t="s">
        <v>66</v>
      </c>
      <c r="D122" s="3" t="s">
        <v>0</v>
      </c>
      <c r="E122" s="3" t="s">
        <v>0</v>
      </c>
      <c r="F122" s="3" t="s">
        <v>0</v>
      </c>
      <c r="G122" s="3" t="s">
        <v>551</v>
      </c>
      <c r="H122" s="3" t="s">
        <v>551</v>
      </c>
      <c r="I122" s="24">
        <v>2014.18</v>
      </c>
      <c r="J122" s="24">
        <v>2011.63</v>
      </c>
      <c r="K122" s="24">
        <v>-0.126602389061551</v>
      </c>
      <c r="L122" s="3">
        <v>8</v>
      </c>
      <c r="M122" s="3">
        <v>983</v>
      </c>
      <c r="N122" s="3" t="s">
        <v>420</v>
      </c>
      <c r="O122" s="16" t="s">
        <v>17</v>
      </c>
      <c r="P122" s="17">
        <f t="shared" si="81"/>
        <v>23.875564406833899</v>
      </c>
      <c r="Q122" s="17">
        <f t="shared" si="99"/>
        <v>35.915326940588287</v>
      </c>
      <c r="R122" s="17">
        <f t="shared" si="82"/>
        <v>10.197519396745736</v>
      </c>
      <c r="S122" s="17">
        <f t="shared" si="83"/>
        <v>15.461549260951799</v>
      </c>
      <c r="T122" s="17">
        <f t="shared" si="84"/>
        <v>42.663382466506143</v>
      </c>
      <c r="U122" s="17">
        <f t="shared" si="85"/>
        <v>23.176887049358985</v>
      </c>
      <c r="V122" s="17">
        <f t="shared" si="86"/>
        <v>15.287818004883405</v>
      </c>
      <c r="W122" s="17">
        <f t="shared" si="87"/>
        <v>36.898645416157379</v>
      </c>
      <c r="X122" s="17">
        <f t="shared" si="88"/>
        <v>11.991171303415149</v>
      </c>
      <c r="Y122" s="17">
        <f t="shared" si="100"/>
        <v>21.864556784435148</v>
      </c>
      <c r="Z122" s="17">
        <f t="shared" si="89"/>
        <v>3.0192793668399887</v>
      </c>
      <c r="AA122" s="17">
        <f t="shared" si="90"/>
        <v>5.5963925132649237</v>
      </c>
      <c r="AB122" s="17">
        <f t="shared" si="91"/>
        <v>15.397701079064021</v>
      </c>
      <c r="AC122" s="17">
        <f t="shared" si="92"/>
        <v>2.8577234012937076</v>
      </c>
      <c r="AD122" s="17">
        <f t="shared" si="93"/>
        <v>1.8985124376163414</v>
      </c>
      <c r="AE122" s="17">
        <f t="shared" si="101"/>
        <v>15.30985829399425</v>
      </c>
      <c r="AF122" s="16" t="s">
        <v>17</v>
      </c>
      <c r="AG122" s="31">
        <f t="shared" si="125"/>
        <v>0</v>
      </c>
      <c r="AH122" s="22">
        <f t="shared" si="126"/>
        <v>0.58906481040278103</v>
      </c>
      <c r="AI122" s="22">
        <f t="shared" si="127"/>
        <v>-1.2273165868773279</v>
      </c>
      <c r="AJ122" s="22">
        <f t="shared" si="128"/>
        <v>-0.62684995233821506</v>
      </c>
      <c r="AK122" s="22">
        <f t="shared" si="129"/>
        <v>0.83746351274850439</v>
      </c>
      <c r="AL122" s="22">
        <f t="shared" si="135"/>
        <v>-4.2848031099453308E-2</v>
      </c>
      <c r="AM122" s="22">
        <f t="shared" si="130"/>
        <v>-0.64315232932119548</v>
      </c>
      <c r="AN122" s="22">
        <f t="shared" si="131"/>
        <v>0.6280330164043787</v>
      </c>
      <c r="AO122" s="16" t="s">
        <v>17</v>
      </c>
      <c r="AP122" s="18">
        <v>0.32891038</v>
      </c>
      <c r="AQ122" s="18">
        <v>0.33105272000000002</v>
      </c>
      <c r="AR122" s="18">
        <v>0.44781387</v>
      </c>
      <c r="AS122" s="18">
        <v>4.5344747999999997E-2</v>
      </c>
      <c r="AT122" s="18">
        <v>0.21703923999999999</v>
      </c>
      <c r="AU122" s="4" t="s">
        <v>17</v>
      </c>
      <c r="AV122" s="37">
        <f t="shared" si="103"/>
        <v>0.65064029726451889</v>
      </c>
      <c r="AW122" s="37">
        <f t="shared" si="138"/>
        <v>0.32427004755857469</v>
      </c>
      <c r="AX122" s="37">
        <f t="shared" si="139"/>
        <v>0.54968917191817535</v>
      </c>
      <c r="AY122" s="37">
        <f t="shared" si="140"/>
        <v>0.36553098673847773</v>
      </c>
      <c r="AZ122" s="37">
        <f t="shared" si="141"/>
        <v>0.95725489731990687</v>
      </c>
      <c r="BA122" s="37">
        <f t="shared" si="97"/>
        <v>0.51661945129267628</v>
      </c>
      <c r="BB122" s="37">
        <f t="shared" si="104"/>
        <v>0.52297172834813987</v>
      </c>
      <c r="BC122" s="16" t="s">
        <v>17</v>
      </c>
      <c r="BD122" s="37">
        <f t="shared" si="137"/>
        <v>0.27724978217707491</v>
      </c>
      <c r="BE122" s="37">
        <f t="shared" si="124"/>
        <v>0.15028963066955522</v>
      </c>
      <c r="BF122" s="37">
        <f t="shared" si="123"/>
        <v>0.79734580791345433</v>
      </c>
      <c r="BG122" s="16"/>
      <c r="BH122" s="21">
        <v>22.54446089807217</v>
      </c>
      <c r="BI122" s="21">
        <v>3.5235600007651455</v>
      </c>
      <c r="BJ122" s="21">
        <v>4.9573003419305879</v>
      </c>
      <c r="BK122" s="21">
        <v>18.901248456903744</v>
      </c>
      <c r="BL122" s="21">
        <v>69.451252336497859</v>
      </c>
      <c r="BM122" s="21">
        <v>8.5350682855628737</v>
      </c>
      <c r="BN122" s="21">
        <v>7.4000685965080581</v>
      </c>
      <c r="BO122" s="21">
        <v>27.726170880282226</v>
      </c>
      <c r="BP122" s="21">
        <v>100</v>
      </c>
      <c r="BQ122" s="21">
        <v>6.2242981016546359</v>
      </c>
      <c r="BR122" s="21">
        <v>5.1625616206176623</v>
      </c>
      <c r="BS122" s="21">
        <v>10.981283517584821</v>
      </c>
      <c r="BT122" s="21">
        <v>18.421934347125827</v>
      </c>
      <c r="BU122" s="21">
        <v>3.9945939792114928</v>
      </c>
      <c r="BV122" s="21">
        <v>9.4864728048487006</v>
      </c>
      <c r="BW122" s="21">
        <v>34.180376638609701</v>
      </c>
      <c r="BX122" s="21">
        <v>22.171279747401364</v>
      </c>
      <c r="BY122" s="21">
        <v>7.4750231346877323</v>
      </c>
      <c r="BZ122" s="21">
        <v>17.190954709406185</v>
      </c>
      <c r="CA122" s="21">
        <v>12.097851816866061</v>
      </c>
      <c r="CB122" s="21">
        <v>30.33710153194771</v>
      </c>
      <c r="CC122" s="21">
        <v>58.543645419398658</v>
      </c>
      <c r="CD122" s="21">
        <v>95.147358854912099</v>
      </c>
      <c r="CE122" s="21">
        <v>13.286979729607841</v>
      </c>
      <c r="CF122" s="21">
        <v>30.911739938741114</v>
      </c>
      <c r="CG122" s="21">
        <v>25.441764727615091</v>
      </c>
      <c r="CH122" s="21">
        <v>23.650058412280295</v>
      </c>
      <c r="CI122" s="21">
        <v>22.593892438550583</v>
      </c>
      <c r="CJ122" s="21">
        <v>9.8980231701123049</v>
      </c>
      <c r="CK122" s="21">
        <v>21.146611159654956</v>
      </c>
      <c r="CL122" s="21">
        <v>17.503436740894706</v>
      </c>
      <c r="CM122" s="21">
        <v>13.629999435613721</v>
      </c>
      <c r="CN122" s="21">
        <v>14.261019518141339</v>
      </c>
      <c r="CO122" s="21">
        <v>14.652132723442518</v>
      </c>
      <c r="CP122" s="21">
        <v>22.712117417007605</v>
      </c>
      <c r="CQ122" s="21">
        <v>34.800520975070917</v>
      </c>
      <c r="CR122" s="21">
        <v>15.884314585480213</v>
      </c>
      <c r="CS122" s="21">
        <v>96.444141379785663</v>
      </c>
      <c r="CT122" s="4"/>
    </row>
    <row r="123" spans="1:98" s="1" customFormat="1">
      <c r="A123" s="12" t="s">
        <v>65</v>
      </c>
      <c r="B123" s="33" t="s">
        <v>552</v>
      </c>
      <c r="C123" s="3" t="s">
        <v>66</v>
      </c>
      <c r="D123" s="3" t="s">
        <v>0</v>
      </c>
      <c r="E123" s="3" t="s">
        <v>0</v>
      </c>
      <c r="F123" s="3" t="s">
        <v>0</v>
      </c>
      <c r="G123" s="3" t="s">
        <v>552</v>
      </c>
      <c r="H123" s="3" t="s">
        <v>552</v>
      </c>
      <c r="I123" s="24">
        <v>2019.51</v>
      </c>
      <c r="J123" s="24">
        <v>2014.78</v>
      </c>
      <c r="K123" s="24">
        <v>-0.23421523042718301</v>
      </c>
      <c r="L123" s="3">
        <v>10</v>
      </c>
      <c r="M123" s="3">
        <v>973</v>
      </c>
      <c r="N123" s="3" t="s">
        <v>420</v>
      </c>
      <c r="O123" s="16" t="s">
        <v>17</v>
      </c>
      <c r="P123" s="17">
        <f t="shared" si="81"/>
        <v>41.003850836198062</v>
      </c>
      <c r="Q123" s="17">
        <f t="shared" si="99"/>
        <v>38.1049148458359</v>
      </c>
      <c r="R123" s="17">
        <f t="shared" si="82"/>
        <v>39.608686128398048</v>
      </c>
      <c r="S123" s="17">
        <f t="shared" si="83"/>
        <v>41.926759737712686</v>
      </c>
      <c r="T123" s="17">
        <f t="shared" si="84"/>
        <v>72.425785778914047</v>
      </c>
      <c r="U123" s="17">
        <f t="shared" si="85"/>
        <v>60.284996259995488</v>
      </c>
      <c r="V123" s="17">
        <f t="shared" si="86"/>
        <v>69.473967125501005</v>
      </c>
      <c r="W123" s="17">
        <f t="shared" si="87"/>
        <v>69.494227676628839</v>
      </c>
      <c r="X123" s="17">
        <f t="shared" si="88"/>
        <v>3.5127428370103124</v>
      </c>
      <c r="Y123" s="17">
        <f t="shared" si="100"/>
        <v>2.5394355406204512</v>
      </c>
      <c r="Z123" s="17">
        <f t="shared" si="89"/>
        <v>7.5316184895344271</v>
      </c>
      <c r="AA123" s="17">
        <f t="shared" si="90"/>
        <v>5.3606599130743202</v>
      </c>
      <c r="AB123" s="17">
        <f t="shared" si="91"/>
        <v>8.2503316655597985</v>
      </c>
      <c r="AC123" s="17">
        <f t="shared" si="92"/>
        <v>5.5519944640126813</v>
      </c>
      <c r="AD123" s="17">
        <f t="shared" si="93"/>
        <v>8.0806436355862008</v>
      </c>
      <c r="AE123" s="17">
        <f t="shared" si="101"/>
        <v>9.8094785790924846</v>
      </c>
      <c r="AF123" s="16" t="s">
        <v>17</v>
      </c>
      <c r="AG123" s="31">
        <f t="shared" si="125"/>
        <v>0</v>
      </c>
      <c r="AH123" s="22">
        <f t="shared" si="126"/>
        <v>-0.10578231404948828</v>
      </c>
      <c r="AI123" s="22">
        <f t="shared" si="127"/>
        <v>-4.9942559408205828E-2</v>
      </c>
      <c r="AJ123" s="22">
        <f t="shared" si="128"/>
        <v>3.2111932060503501E-2</v>
      </c>
      <c r="AK123" s="22">
        <f t="shared" si="129"/>
        <v>0.82074402663309931</v>
      </c>
      <c r="AL123" s="22">
        <f t="shared" si="135"/>
        <v>0.55603958324011682</v>
      </c>
      <c r="AM123" s="22">
        <f t="shared" si="130"/>
        <v>0.76071307555891998</v>
      </c>
      <c r="AN123" s="22">
        <f t="shared" si="131"/>
        <v>0.76113374443047777</v>
      </c>
      <c r="AO123" s="16" t="s">
        <v>17</v>
      </c>
      <c r="AP123" s="18">
        <v>3.6040926000000002E-6</v>
      </c>
      <c r="AQ123" s="18">
        <v>0.70757959999999998</v>
      </c>
      <c r="AR123" s="18">
        <v>0.91587010000000002</v>
      </c>
      <c r="AS123" s="18">
        <v>3.7936395000000001E-6</v>
      </c>
      <c r="AT123" s="18">
        <v>0.75781726999999999</v>
      </c>
      <c r="AU123" s="4" t="s">
        <v>17</v>
      </c>
      <c r="AV123" s="37">
        <f t="shared" si="103"/>
        <v>0.52567381950645198</v>
      </c>
      <c r="AW123" s="37">
        <f t="shared" si="138"/>
        <v>0.87429049143687942</v>
      </c>
      <c r="AX123" s="37">
        <f t="shared" si="139"/>
        <v>0.88961507480840685</v>
      </c>
      <c r="AY123" s="37">
        <f t="shared" si="140"/>
        <v>1.51457814897456E-2</v>
      </c>
      <c r="AZ123" s="37">
        <f t="shared" si="141"/>
        <v>2.2759389832524967E-2</v>
      </c>
      <c r="BA123" s="37">
        <f t="shared" si="97"/>
        <v>2.044132622396834E-2</v>
      </c>
      <c r="BB123" s="37">
        <f t="shared" si="104"/>
        <v>4.0987189027684445E-2</v>
      </c>
      <c r="BC123" s="16" t="s">
        <v>17</v>
      </c>
      <c r="BD123" s="37">
        <f t="shared" si="137"/>
        <v>0.26162846242506721</v>
      </c>
      <c r="BE123" s="37">
        <f t="shared" si="124"/>
        <v>0.80470785538229817</v>
      </c>
      <c r="BF123" s="37">
        <f t="shared" si="123"/>
        <v>0.82499628997706287</v>
      </c>
      <c r="BG123" s="16"/>
      <c r="BH123" s="21">
        <v>41.393556307687049</v>
      </c>
      <c r="BI123" s="21">
        <v>32.334004869953418</v>
      </c>
      <c r="BJ123" s="21">
        <v>52.804632383027482</v>
      </c>
      <c r="BK123" s="21">
        <v>42.849999741728851</v>
      </c>
      <c r="BL123" s="21">
        <v>35.63706087859353</v>
      </c>
      <c r="BM123" s="21">
        <v>30.953805177456307</v>
      </c>
      <c r="BN123" s="21">
        <v>39.468766471145877</v>
      </c>
      <c r="BO123" s="21">
        <v>39.044041909581203</v>
      </c>
      <c r="BP123" s="21">
        <v>42.95304582516021</v>
      </c>
      <c r="BQ123" s="21">
        <v>41.532671549474252</v>
      </c>
      <c r="BR123" s="21">
        <v>21.303043788910326</v>
      </c>
      <c r="BS123" s="21">
        <v>57.990827599299919</v>
      </c>
      <c r="BT123" s="21">
        <v>37.608201575907692</v>
      </c>
      <c r="BU123" s="21">
        <v>34.423240514074763</v>
      </c>
      <c r="BV123" s="21">
        <v>43.70554448543735</v>
      </c>
      <c r="BW123" s="21">
        <v>61.568399927232477</v>
      </c>
      <c r="BX123" s="21">
        <v>39.007642005613235</v>
      </c>
      <c r="BY123" s="21">
        <v>30.928971756205602</v>
      </c>
      <c r="BZ123" s="21">
        <v>92.75932170266546</v>
      </c>
      <c r="CA123" s="21">
        <v>48.879301060362565</v>
      </c>
      <c r="CB123" s="21">
        <v>61.867947393169345</v>
      </c>
      <c r="CC123" s="21">
        <v>88.985490324129884</v>
      </c>
      <c r="CD123" s="21">
        <v>69.636868414243011</v>
      </c>
      <c r="CE123" s="21">
        <v>78.400894965955985</v>
      </c>
      <c r="CF123" s="21">
        <v>59.266880968231568</v>
      </c>
      <c r="CG123" s="21">
        <v>55.647074406460227</v>
      </c>
      <c r="CH123" s="21">
        <v>44.356196686819032</v>
      </c>
      <c r="CI123" s="21">
        <v>63.753934272510648</v>
      </c>
      <c r="CJ123" s="21">
        <v>63.057893926570095</v>
      </c>
      <c r="CK123" s="21">
        <v>91.321182399946167</v>
      </c>
      <c r="CL123" s="21">
        <v>84.033053057898954</v>
      </c>
      <c r="CM123" s="21">
        <v>46.548047689730936</v>
      </c>
      <c r="CN123" s="21">
        <v>62.409658553358874</v>
      </c>
      <c r="CO123" s="21">
        <v>67.383046043944987</v>
      </c>
      <c r="CP123" s="21">
        <v>100</v>
      </c>
      <c r="CQ123" s="21">
        <v>51.024383444629194</v>
      </c>
      <c r="CR123" s="21">
        <v>47.224735610618488</v>
      </c>
      <c r="CS123" s="21">
        <v>81.83897328395156</v>
      </c>
      <c r="CT123" s="4" t="s">
        <v>653</v>
      </c>
    </row>
    <row r="124" spans="1:98" s="1" customFormat="1">
      <c r="A124" s="12" t="s">
        <v>65</v>
      </c>
      <c r="B124" s="33" t="s">
        <v>553</v>
      </c>
      <c r="C124" s="3" t="s">
        <v>66</v>
      </c>
      <c r="D124" s="3" t="s">
        <v>0</v>
      </c>
      <c r="E124" s="3" t="s">
        <v>0</v>
      </c>
      <c r="F124" s="3" t="s">
        <v>0</v>
      </c>
      <c r="G124" s="3" t="s">
        <v>553</v>
      </c>
      <c r="H124" s="3" t="s">
        <v>553</v>
      </c>
      <c r="I124" s="24">
        <v>2063.42</v>
      </c>
      <c r="J124" s="24">
        <v>2063.4899999999998</v>
      </c>
      <c r="K124" s="24">
        <v>3.39242616625354E-3</v>
      </c>
      <c r="L124" s="3">
        <v>5</v>
      </c>
      <c r="M124" s="3">
        <v>955</v>
      </c>
      <c r="N124" s="3" t="s">
        <v>420</v>
      </c>
      <c r="O124" s="16" t="s">
        <v>17</v>
      </c>
      <c r="P124" s="17">
        <f t="shared" si="81"/>
        <v>42.829867344306706</v>
      </c>
      <c r="Q124" s="17">
        <f t="shared" si="99"/>
        <v>20.885366675306294</v>
      </c>
      <c r="R124" s="17">
        <f t="shared" si="82"/>
        <v>22.863403389327587</v>
      </c>
      <c r="S124" s="17">
        <f t="shared" si="83"/>
        <v>19.83499365129131</v>
      </c>
      <c r="T124" s="17">
        <f t="shared" si="84"/>
        <v>22.596977421190978</v>
      </c>
      <c r="U124" s="17">
        <f t="shared" si="85"/>
        <v>26.351211561359438</v>
      </c>
      <c r="V124" s="17">
        <f t="shared" si="86"/>
        <v>20.195427277696364</v>
      </c>
      <c r="W124" s="17">
        <f t="shared" si="87"/>
        <v>16.271568165877145</v>
      </c>
      <c r="X124" s="17">
        <f t="shared" si="88"/>
        <v>28.796484339030492</v>
      </c>
      <c r="Y124" s="17">
        <f t="shared" si="100"/>
        <v>0.86318635917668907</v>
      </c>
      <c r="Z124" s="17">
        <f t="shared" si="89"/>
        <v>4.6627777204716736</v>
      </c>
      <c r="AA124" s="17">
        <f t="shared" si="90"/>
        <v>3.912189060857088</v>
      </c>
      <c r="AB124" s="17"/>
      <c r="AC124" s="17">
        <f t="shared" si="92"/>
        <v>12.262099089062746</v>
      </c>
      <c r="AD124" s="17">
        <f t="shared" si="93"/>
        <v>8.2413544035499626</v>
      </c>
      <c r="AE124" s="17">
        <f t="shared" si="101"/>
        <v>4.8127488609447866</v>
      </c>
      <c r="AF124" s="16" t="s">
        <v>17</v>
      </c>
      <c r="AG124" s="31">
        <f t="shared" si="125"/>
        <v>0</v>
      </c>
      <c r="AH124" s="22">
        <f t="shared" si="126"/>
        <v>-1.0361247363258796</v>
      </c>
      <c r="AI124" s="22">
        <f t="shared" si="127"/>
        <v>-0.90557703328749306</v>
      </c>
      <c r="AJ124" s="22">
        <f t="shared" si="128"/>
        <v>-1.1105692731078209</v>
      </c>
      <c r="AK124" s="22">
        <f t="shared" si="129"/>
        <v>-0.92248739861581064</v>
      </c>
      <c r="AL124" s="22">
        <f t="shared" si="135"/>
        <v>-0.70074791400062664</v>
      </c>
      <c r="AM124" s="22">
        <f t="shared" si="130"/>
        <v>-1.0845885391386447</v>
      </c>
      <c r="AN124" s="22">
        <f t="shared" si="131"/>
        <v>-1.396263911950177</v>
      </c>
      <c r="AO124" s="16" t="s">
        <v>17</v>
      </c>
      <c r="AP124" s="18"/>
      <c r="AQ124" s="18"/>
      <c r="AR124" s="18"/>
      <c r="AS124" s="18">
        <v>0.90811750000000002</v>
      </c>
      <c r="AT124" s="18">
        <v>0.68119529999999995</v>
      </c>
      <c r="AU124" s="4" t="s">
        <v>17</v>
      </c>
      <c r="AV124" s="37">
        <f t="shared" si="103"/>
        <v>0.52567358233574468</v>
      </c>
      <c r="AW124" s="37">
        <f t="shared" si="138"/>
        <v>0.56127159009681549</v>
      </c>
      <c r="AX124" s="37">
        <f t="shared" si="139"/>
        <v>0.50915638303645561</v>
      </c>
      <c r="AY124" s="37"/>
      <c r="AZ124" s="37">
        <f t="shared" si="141"/>
        <v>0.63982670950808807</v>
      </c>
      <c r="BA124" s="37">
        <f t="shared" si="97"/>
        <v>0.51935104325136228</v>
      </c>
      <c r="BB124" s="37">
        <f t="shared" si="104"/>
        <v>0.45468818832469726</v>
      </c>
      <c r="BC124" s="16" t="s">
        <v>17</v>
      </c>
      <c r="BD124" s="37"/>
      <c r="BE124" s="37"/>
      <c r="BF124" s="37"/>
      <c r="BG124" s="16"/>
      <c r="BH124" s="21">
        <v>100</v>
      </c>
      <c r="BI124" s="21">
        <v>20.277584782012077</v>
      </c>
      <c r="BJ124" s="21">
        <v>8.2120172509080458</v>
      </c>
      <c r="BK124" s="21"/>
      <c r="BL124" s="21"/>
      <c r="BM124" s="21">
        <v>20.022180316129603</v>
      </c>
      <c r="BN124" s="21">
        <v>21.748553034482981</v>
      </c>
      <c r="BO124" s="21"/>
      <c r="BP124" s="21"/>
      <c r="BQ124" s="21">
        <v>27.295527547047239</v>
      </c>
      <c r="BR124" s="21">
        <v>27.753092136348123</v>
      </c>
      <c r="BS124" s="21">
        <v>13.541590484587401</v>
      </c>
      <c r="BT124" s="21"/>
      <c r="BU124" s="21">
        <v>26.47181054577802</v>
      </c>
      <c r="BV124" s="21">
        <v>20.105480002654001</v>
      </c>
      <c r="BW124" s="21">
        <v>12.927690405441913</v>
      </c>
      <c r="BX124" s="21"/>
      <c r="BY124" s="21"/>
      <c r="BZ124" s="21">
        <v>22.596977421190978</v>
      </c>
      <c r="CA124" s="21"/>
      <c r="CB124" s="21"/>
      <c r="CC124" s="21"/>
      <c r="CD124" s="21"/>
      <c r="CE124" s="21">
        <v>38.613310650422186</v>
      </c>
      <c r="CF124" s="21">
        <v>14.089112472296691</v>
      </c>
      <c r="CG124" s="21"/>
      <c r="CH124" s="21"/>
      <c r="CI124" s="21"/>
      <c r="CJ124" s="21">
        <v>28.436781681246327</v>
      </c>
      <c r="CK124" s="21"/>
      <c r="CL124" s="21"/>
      <c r="CM124" s="21"/>
      <c r="CN124" s="21">
        <v>11.9540728741464</v>
      </c>
      <c r="CO124" s="21">
        <v>11.458819304932359</v>
      </c>
      <c r="CP124" s="21"/>
      <c r="CQ124" s="21"/>
      <c r="CR124" s="21"/>
      <c r="CS124" s="21">
        <v>21.084317026821932</v>
      </c>
      <c r="CT124" s="4"/>
    </row>
    <row r="125" spans="1:98" s="1" customFormat="1">
      <c r="A125" s="12" t="s">
        <v>65</v>
      </c>
      <c r="B125" s="33" t="s">
        <v>554</v>
      </c>
      <c r="C125" s="3" t="s">
        <v>66</v>
      </c>
      <c r="D125" s="3" t="s">
        <v>0</v>
      </c>
      <c r="E125" s="3" t="s">
        <v>0</v>
      </c>
      <c r="F125" s="3" t="s">
        <v>0</v>
      </c>
      <c r="G125" s="3" t="s">
        <v>554</v>
      </c>
      <c r="H125" s="3" t="s">
        <v>554</v>
      </c>
      <c r="I125" s="24">
        <v>2090.85</v>
      </c>
      <c r="J125" s="24">
        <v>2087.39</v>
      </c>
      <c r="K125" s="24">
        <v>-0.16548293756127999</v>
      </c>
      <c r="L125" s="3">
        <v>3</v>
      </c>
      <c r="M125" s="3">
        <v>991</v>
      </c>
      <c r="N125" s="3" t="s">
        <v>420</v>
      </c>
      <c r="O125" s="16" t="s">
        <v>17</v>
      </c>
      <c r="P125" s="17">
        <f t="shared" si="81"/>
        <v>63.782965833780359</v>
      </c>
      <c r="Q125" s="17">
        <f t="shared" si="99"/>
        <v>64.163166914185453</v>
      </c>
      <c r="R125" s="17">
        <f t="shared" si="82"/>
        <v>41.233517957269108</v>
      </c>
      <c r="S125" s="17">
        <f t="shared" si="83"/>
        <v>60.516638902812076</v>
      </c>
      <c r="T125" s="17">
        <f t="shared" si="84"/>
        <v>42.367321070815926</v>
      </c>
      <c r="U125" s="17">
        <f t="shared" si="85"/>
        <v>43.196834389507664</v>
      </c>
      <c r="V125" s="17">
        <f t="shared" si="86"/>
        <v>37.170798792995456</v>
      </c>
      <c r="W125" s="17">
        <f t="shared" si="87"/>
        <v>40.652645662377431</v>
      </c>
      <c r="X125" s="17">
        <f t="shared" si="88"/>
        <v>11.189034392972136</v>
      </c>
      <c r="Y125" s="17">
        <f t="shared" si="100"/>
        <v>6.9947528288704994</v>
      </c>
      <c r="Z125" s="17">
        <f t="shared" si="89"/>
        <v>4.727381915897058</v>
      </c>
      <c r="AA125" s="17">
        <f t="shared" si="90"/>
        <v>8.8905118204961955</v>
      </c>
      <c r="AB125" s="17">
        <f t="shared" si="91"/>
        <v>5.242546056580486</v>
      </c>
      <c r="AC125" s="17">
        <f t="shared" si="92"/>
        <v>5.0919150159376674</v>
      </c>
      <c r="AD125" s="17">
        <f t="shared" si="93"/>
        <v>10.303707279505563</v>
      </c>
      <c r="AE125" s="17">
        <f t="shared" si="101"/>
        <v>4.2687178058986897</v>
      </c>
      <c r="AF125" s="16" t="s">
        <v>17</v>
      </c>
      <c r="AG125" s="31">
        <f t="shared" si="125"/>
        <v>0</v>
      </c>
      <c r="AH125" s="22">
        <f t="shared" si="126"/>
        <v>8.5741681436144745E-3</v>
      </c>
      <c r="AI125" s="22">
        <f t="shared" si="127"/>
        <v>-0.6293536286004705</v>
      </c>
      <c r="AJ125" s="22">
        <f t="shared" si="128"/>
        <v>-7.583932036841752E-2</v>
      </c>
      <c r="AK125" s="22">
        <f t="shared" si="129"/>
        <v>-0.59021927429455279</v>
      </c>
      <c r="AL125" s="22">
        <f t="shared" si="135"/>
        <v>-0.56224559211437453</v>
      </c>
      <c r="AM125" s="22">
        <f t="shared" si="130"/>
        <v>-0.77900149103324867</v>
      </c>
      <c r="AN125" s="22">
        <f t="shared" si="131"/>
        <v>-0.64982193726249982</v>
      </c>
      <c r="AO125" s="16" t="s">
        <v>17</v>
      </c>
      <c r="AP125" s="18">
        <v>5.0987109999999997E-3</v>
      </c>
      <c r="AQ125" s="18">
        <v>0.23025524999999999</v>
      </c>
      <c r="AR125" s="18">
        <v>0.63155099999999997</v>
      </c>
      <c r="AS125" s="18">
        <v>2.5776191999999998E-3</v>
      </c>
      <c r="AT125" s="18">
        <v>0.40954267999999999</v>
      </c>
      <c r="AU125" s="4" t="s">
        <v>17</v>
      </c>
      <c r="AV125" s="37">
        <f t="shared" si="103"/>
        <v>0.97788766177018815</v>
      </c>
      <c r="AW125" s="37">
        <f t="shared" si="138"/>
        <v>0.1189302825532977</v>
      </c>
      <c r="AX125" s="37">
        <f t="shared" si="139"/>
        <v>0.82523399557417898</v>
      </c>
      <c r="AY125" s="37">
        <f>TTEST($BH125:$BL125,BZ125:CD125,2,3)</f>
        <v>0.1365922823699213</v>
      </c>
      <c r="AZ125" s="37">
        <f t="shared" si="141"/>
        <v>0.1486701198894379</v>
      </c>
      <c r="BA125" s="37">
        <f t="shared" si="97"/>
        <v>0.11856176545758867</v>
      </c>
      <c r="BB125" s="37">
        <f t="shared" si="104"/>
        <v>0.10970992371237059</v>
      </c>
      <c r="BC125" s="16" t="s">
        <v>17</v>
      </c>
      <c r="BD125" s="37">
        <f t="shared" ref="BD125:BD132" si="142">TTEST($BZ125:$CD125,$CE125:$CI125,2,3)</f>
        <v>0.91243140100288167</v>
      </c>
      <c r="BE125" s="37">
        <f t="shared" ref="BE125:BE132" si="143">TTEST($BZ125:$CD125,$CJ125:$CN125,2,3)</f>
        <v>0.66900615393717877</v>
      </c>
      <c r="BF125" s="37">
        <f t="shared" ref="BF125:BF132" si="144">TTEST($BZ125:$CD125,$CO125:$CS125,2,3)</f>
        <v>0.80643772922278667</v>
      </c>
      <c r="BG125" s="16"/>
      <c r="BH125" s="21">
        <v>100</v>
      </c>
      <c r="BI125" s="21">
        <v>73.695174785841772</v>
      </c>
      <c r="BJ125" s="21">
        <v>48.384808184742752</v>
      </c>
      <c r="BK125" s="21">
        <v>34.549090524688211</v>
      </c>
      <c r="BL125" s="21">
        <v>62.285755673629048</v>
      </c>
      <c r="BM125" s="21">
        <v>61.999139926340042</v>
      </c>
      <c r="BN125" s="21">
        <v>66.084620598210876</v>
      </c>
      <c r="BO125" s="21">
        <v>47.273951109141606</v>
      </c>
      <c r="BP125" s="21">
        <v>81.294956023049266</v>
      </c>
      <c r="BQ125" s="21">
        <v>46.582771346885984</v>
      </c>
      <c r="BR125" s="21">
        <v>50.422729617726155</v>
      </c>
      <c r="BS125" s="21">
        <v>38.936109623205091</v>
      </c>
      <c r="BT125" s="21">
        <v>28.99246124125921</v>
      </c>
      <c r="BU125" s="21">
        <v>52.460973507144239</v>
      </c>
      <c r="BV125" s="21">
        <v>73.720536947682206</v>
      </c>
      <c r="BW125" s="21">
        <v>81.154247402183231</v>
      </c>
      <c r="BX125" s="21">
        <v>64.700334703239562</v>
      </c>
      <c r="BY125" s="21">
        <v>30.547101953811158</v>
      </c>
      <c r="BZ125" s="21">
        <v>60.281662405174735</v>
      </c>
      <c r="CA125" s="21">
        <v>38.104539149876246</v>
      </c>
      <c r="CB125" s="21">
        <v>32.767046334995229</v>
      </c>
      <c r="CC125" s="21">
        <v>47.765260050532589</v>
      </c>
      <c r="CD125" s="21">
        <v>32.918097413500853</v>
      </c>
      <c r="CE125" s="21">
        <v>49.833810238940536</v>
      </c>
      <c r="CF125" s="21">
        <v>58.587425712849665</v>
      </c>
      <c r="CG125" s="21">
        <v>42.622768213723042</v>
      </c>
      <c r="CH125" s="21">
        <v>34.364327327643267</v>
      </c>
      <c r="CI125" s="21">
        <v>30.575840454381794</v>
      </c>
      <c r="CJ125" s="21">
        <v>50.133122017285721</v>
      </c>
      <c r="CK125" s="21">
        <v>68.317742410791425</v>
      </c>
      <c r="CL125" s="21">
        <v>34.996576410977958</v>
      </c>
      <c r="CM125" s="21">
        <v>23.315678900889765</v>
      </c>
      <c r="CN125" s="21">
        <v>9.090874225032394</v>
      </c>
      <c r="CO125" s="21">
        <v>47.158274087765861</v>
      </c>
      <c r="CP125" s="21">
        <v>50.079788257223413</v>
      </c>
      <c r="CQ125" s="21">
        <v>32.261144380476374</v>
      </c>
      <c r="CR125" s="21">
        <v>28.684689675374418</v>
      </c>
      <c r="CS125" s="21">
        <v>45.079331911047092</v>
      </c>
      <c r="CT125" s="4" t="s">
        <v>653</v>
      </c>
    </row>
    <row r="126" spans="1:98" s="1" customFormat="1">
      <c r="A126" s="12" t="s">
        <v>65</v>
      </c>
      <c r="B126" s="33" t="s">
        <v>555</v>
      </c>
      <c r="C126" s="3" t="s">
        <v>66</v>
      </c>
      <c r="D126" s="3" t="s">
        <v>0</v>
      </c>
      <c r="E126" s="3" t="s">
        <v>0</v>
      </c>
      <c r="F126" s="3" t="s">
        <v>0</v>
      </c>
      <c r="G126" s="3" t="s">
        <v>555</v>
      </c>
      <c r="H126" s="3" t="s">
        <v>555</v>
      </c>
      <c r="I126" s="24">
        <v>2098.3000000000002</v>
      </c>
      <c r="J126" s="24">
        <v>2093.6999999999998</v>
      </c>
      <c r="K126" s="24">
        <v>-0.219225086975187</v>
      </c>
      <c r="L126" s="3">
        <v>18</v>
      </c>
      <c r="M126" s="3">
        <v>981</v>
      </c>
      <c r="N126" s="3" t="s">
        <v>420</v>
      </c>
      <c r="O126" s="16" t="s">
        <v>17</v>
      </c>
      <c r="P126" s="17">
        <f t="shared" si="81"/>
        <v>61.205663010162617</v>
      </c>
      <c r="Q126" s="17">
        <f t="shared" si="99"/>
        <v>58.739516082107031</v>
      </c>
      <c r="R126" s="17">
        <f t="shared" si="82"/>
        <v>94.793471804031284</v>
      </c>
      <c r="S126" s="17">
        <f t="shared" si="83"/>
        <v>71.8089422724223</v>
      </c>
      <c r="T126" s="17">
        <f t="shared" si="84"/>
        <v>57.870585887089348</v>
      </c>
      <c r="U126" s="17">
        <f t="shared" si="85"/>
        <v>47.457314718184023</v>
      </c>
      <c r="V126" s="17">
        <f t="shared" si="86"/>
        <v>58.495819072063433</v>
      </c>
      <c r="W126" s="17">
        <f t="shared" si="87"/>
        <v>53.753854360113429</v>
      </c>
      <c r="X126" s="17">
        <f t="shared" si="88"/>
        <v>2.2941576753822908</v>
      </c>
      <c r="Y126" s="17">
        <f t="shared" si="100"/>
        <v>4.9697829346953473</v>
      </c>
      <c r="Z126" s="17">
        <f t="shared" si="89"/>
        <v>3.3863266913598928</v>
      </c>
      <c r="AA126" s="17">
        <f t="shared" si="90"/>
        <v>5.0091614436462102</v>
      </c>
      <c r="AB126" s="17">
        <f t="shared" si="91"/>
        <v>7.2478425555170514</v>
      </c>
      <c r="AC126" s="17">
        <f t="shared" si="92"/>
        <v>6.6640069035902023</v>
      </c>
      <c r="AD126" s="17">
        <f t="shared" si="93"/>
        <v>8.9125590446866614</v>
      </c>
      <c r="AE126" s="17">
        <f t="shared" si="101"/>
        <v>3.4254126411122225</v>
      </c>
      <c r="AF126" s="16" t="s">
        <v>17</v>
      </c>
      <c r="AG126" s="31">
        <f t="shared" si="125"/>
        <v>0</v>
      </c>
      <c r="AH126" s="22">
        <f t="shared" si="126"/>
        <v>-5.9333763164098136E-2</v>
      </c>
      <c r="AI126" s="22">
        <f t="shared" si="127"/>
        <v>0.63112256422449753</v>
      </c>
      <c r="AJ126" s="22">
        <f t="shared" si="128"/>
        <v>0.23049836871746121</v>
      </c>
      <c r="AK126" s="22">
        <f t="shared" si="129"/>
        <v>-8.0834893261363464E-2</v>
      </c>
      <c r="AL126" s="22">
        <f t="shared" si="135"/>
        <v>-0.36703467273101453</v>
      </c>
      <c r="AM126" s="22">
        <f t="shared" si="130"/>
        <v>-6.5331630168961929E-2</v>
      </c>
      <c r="AN126" s="22">
        <f t="shared" si="131"/>
        <v>-0.18729693817138521</v>
      </c>
      <c r="AO126" s="16" t="s">
        <v>17</v>
      </c>
      <c r="AP126" s="18">
        <v>2.319969E-4</v>
      </c>
      <c r="AQ126" s="18">
        <v>2.9755516000000001E-3</v>
      </c>
      <c r="AR126" s="18">
        <v>5.0999603999999997E-2</v>
      </c>
      <c r="AS126" s="18">
        <v>9.7323540000000004E-3</v>
      </c>
      <c r="AT126" s="18">
        <v>8.5184015000000002E-2</v>
      </c>
      <c r="AU126" s="4" t="s">
        <v>654</v>
      </c>
      <c r="AV126" s="37">
        <f t="shared" si="103"/>
        <v>0.67426050077289856</v>
      </c>
      <c r="AW126" s="37">
        <f t="shared" si="138"/>
        <v>2.7026207009811531E-4</v>
      </c>
      <c r="AX126" s="37">
        <f t="shared" si="139"/>
        <v>0.10600648171563651</v>
      </c>
      <c r="AY126" s="37">
        <f>TTEST($BH126:$BL126,BZ126:CD126,2,3)</f>
        <v>0.67994608771693599</v>
      </c>
      <c r="AZ126" s="37">
        <f t="shared" si="141"/>
        <v>0.10932761591314311</v>
      </c>
      <c r="BA126" s="37">
        <f t="shared" si="97"/>
        <v>0.7814297815135085</v>
      </c>
      <c r="BB126" s="37">
        <f t="shared" si="104"/>
        <v>0.1137051596390342</v>
      </c>
      <c r="BC126" s="16" t="s">
        <v>17</v>
      </c>
      <c r="BD126" s="37">
        <f t="shared" si="142"/>
        <v>0.32131960829848194</v>
      </c>
      <c r="BE126" s="37">
        <f t="shared" si="143"/>
        <v>0.95798406876296849</v>
      </c>
      <c r="BF126" s="37">
        <f t="shared" si="144"/>
        <v>0.62686180184732321</v>
      </c>
      <c r="BG126" s="16"/>
      <c r="BH126" s="21">
        <v>59.179538018566511</v>
      </c>
      <c r="BI126" s="21">
        <v>63.192511940088572</v>
      </c>
      <c r="BJ126" s="21">
        <v>60.070590460157064</v>
      </c>
      <c r="BK126" s="21">
        <v>54.89238441007673</v>
      </c>
      <c r="BL126" s="21">
        <v>68.693290221924215</v>
      </c>
      <c r="BM126" s="21">
        <v>54.536085040257099</v>
      </c>
      <c r="BN126" s="21">
        <v>52.244918098422872</v>
      </c>
      <c r="BO126" s="21">
        <v>54.619835832473427</v>
      </c>
      <c r="BP126" s="21">
        <v>73.557225357274703</v>
      </c>
      <c r="BQ126" s="21">
        <v>99.999999999999986</v>
      </c>
      <c r="BR126" s="21">
        <v>84.966796959372772</v>
      </c>
      <c r="BS126" s="21">
        <v>95.826409731944835</v>
      </c>
      <c r="BT126" s="21">
        <v>98.380680524807573</v>
      </c>
      <c r="BU126" s="21">
        <v>56.999387117150569</v>
      </c>
      <c r="BV126" s="21">
        <v>78.43672925302107</v>
      </c>
      <c r="BW126" s="21">
        <v>81.599413737117828</v>
      </c>
      <c r="BX126" s="21">
        <v>79.41399573640426</v>
      </c>
      <c r="BY126" s="21">
        <v>62.595185518417779</v>
      </c>
      <c r="BZ126" s="21">
        <v>40.69553247104993</v>
      </c>
      <c r="CA126" s="21">
        <v>50.022805929177352</v>
      </c>
      <c r="CB126" s="21">
        <v>49.288449146944572</v>
      </c>
      <c r="CC126" s="21">
        <v>79.952949961144867</v>
      </c>
      <c r="CD126" s="21">
        <v>69.393191927130047</v>
      </c>
      <c r="CE126" s="21">
        <v>60.732941168527482</v>
      </c>
      <c r="CF126" s="21">
        <v>56.789811108382935</v>
      </c>
      <c r="CG126" s="21">
        <v>57.214840605868311</v>
      </c>
      <c r="CH126" s="21">
        <v>32.986958375890637</v>
      </c>
      <c r="CI126" s="21">
        <v>29.562022332250773</v>
      </c>
      <c r="CJ126" s="21">
        <v>47.50670431380081</v>
      </c>
      <c r="CK126" s="21">
        <v>39.566334124906618</v>
      </c>
      <c r="CL126" s="21">
        <v>46.167351748208482</v>
      </c>
      <c r="CM126" s="21">
        <v>85.328542026641017</v>
      </c>
      <c r="CN126" s="21">
        <v>73.91016314676024</v>
      </c>
      <c r="CO126" s="21">
        <v>44.865984511895618</v>
      </c>
      <c r="CP126" s="21">
        <v>49.429035293367612</v>
      </c>
      <c r="CQ126" s="21">
        <v>53.461239356826091</v>
      </c>
      <c r="CR126" s="21">
        <v>55.726940212542274</v>
      </c>
      <c r="CS126" s="21">
        <v>65.286072425935572</v>
      </c>
      <c r="CT126" s="4" t="s">
        <v>653</v>
      </c>
    </row>
    <row r="127" spans="1:98" s="1" customFormat="1">
      <c r="A127" s="12" t="s">
        <v>65</v>
      </c>
      <c r="B127" s="33" t="s">
        <v>556</v>
      </c>
      <c r="C127" s="3" t="s">
        <v>66</v>
      </c>
      <c r="D127" s="3" t="s">
        <v>0</v>
      </c>
      <c r="E127" s="3" t="s">
        <v>0</v>
      </c>
      <c r="F127" s="3" t="s">
        <v>0</v>
      </c>
      <c r="G127" s="3" t="s">
        <v>556</v>
      </c>
      <c r="H127" s="3" t="s">
        <v>556</v>
      </c>
      <c r="I127" s="24">
        <v>2106.37</v>
      </c>
      <c r="J127" s="24">
        <v>2105.38</v>
      </c>
      <c r="K127" s="24">
        <v>-4.7000289597733599E-2</v>
      </c>
      <c r="L127" s="3">
        <v>4</v>
      </c>
      <c r="M127" s="3">
        <v>974</v>
      </c>
      <c r="N127" s="3" t="s">
        <v>420</v>
      </c>
      <c r="O127" s="16" t="s">
        <v>17</v>
      </c>
      <c r="P127" s="17">
        <f t="shared" si="81"/>
        <v>49.167388862141863</v>
      </c>
      <c r="Q127" s="17">
        <f t="shared" si="99"/>
        <v>58.426156286868604</v>
      </c>
      <c r="R127" s="17">
        <f t="shared" si="82"/>
        <v>48.398509219250158</v>
      </c>
      <c r="S127" s="17">
        <f t="shared" si="83"/>
        <v>50.093320132978029</v>
      </c>
      <c r="T127" s="17">
        <f t="shared" si="84"/>
        <v>40.053066527785518</v>
      </c>
      <c r="U127" s="17">
        <f t="shared" si="85"/>
        <v>36.053931364851046</v>
      </c>
      <c r="V127" s="17">
        <f t="shared" si="86"/>
        <v>31.776816654404616</v>
      </c>
      <c r="W127" s="17">
        <f t="shared" si="87"/>
        <v>33.259882495763321</v>
      </c>
      <c r="X127" s="17">
        <f t="shared" si="88"/>
        <v>2.4071906316558094</v>
      </c>
      <c r="Y127" s="17">
        <f t="shared" si="100"/>
        <v>13.904439695895011</v>
      </c>
      <c r="Z127" s="17">
        <f t="shared" si="89"/>
        <v>3.094187348482845</v>
      </c>
      <c r="AA127" s="17">
        <f t="shared" si="90"/>
        <v>3.732410696838508</v>
      </c>
      <c r="AB127" s="17">
        <f t="shared" si="91"/>
        <v>5.8663873532425557</v>
      </c>
      <c r="AC127" s="17">
        <f t="shared" si="92"/>
        <v>3.4049911150231909</v>
      </c>
      <c r="AD127" s="17">
        <f t="shared" si="93"/>
        <v>4.0951492872056248</v>
      </c>
      <c r="AE127" s="17">
        <f t="shared" si="101"/>
        <v>3.0811111170247769</v>
      </c>
      <c r="AF127" s="16" t="s">
        <v>17</v>
      </c>
      <c r="AG127" s="31">
        <f t="shared" si="125"/>
        <v>0</v>
      </c>
      <c r="AH127" s="22">
        <f t="shared" si="126"/>
        <v>0.24891264121541037</v>
      </c>
      <c r="AI127" s="22">
        <f t="shared" si="127"/>
        <v>-2.2739129833331758E-2</v>
      </c>
      <c r="AJ127" s="22">
        <f t="shared" si="128"/>
        <v>2.6916495255632243E-2</v>
      </c>
      <c r="AK127" s="22">
        <f t="shared" si="129"/>
        <v>-0.29578903789420469</v>
      </c>
      <c r="AL127" s="22">
        <f t="shared" si="135"/>
        <v>-0.44754515855230365</v>
      </c>
      <c r="AM127" s="22">
        <f t="shared" si="130"/>
        <v>-0.62972713455701723</v>
      </c>
      <c r="AN127" s="22">
        <f t="shared" si="131"/>
        <v>-0.56391866811113722</v>
      </c>
      <c r="AO127" s="16" t="s">
        <v>17</v>
      </c>
      <c r="AP127" s="18">
        <v>2.3717987999999999E-4</v>
      </c>
      <c r="AQ127" s="18">
        <v>0.58079475000000003</v>
      </c>
      <c r="AR127" s="18">
        <v>0.69238010000000005</v>
      </c>
      <c r="AS127" s="18">
        <v>1.9233518000000001E-4</v>
      </c>
      <c r="AT127" s="18">
        <v>0.57345440000000003</v>
      </c>
      <c r="AU127" s="4" t="s">
        <v>17</v>
      </c>
      <c r="AV127" s="37">
        <f t="shared" si="103"/>
        <v>0.55612180599258143</v>
      </c>
      <c r="AW127" s="37">
        <f t="shared" si="138"/>
        <v>0.85091666426201162</v>
      </c>
      <c r="AX127" s="37">
        <f t="shared" si="139"/>
        <v>0.84092851889500619</v>
      </c>
      <c r="AY127" s="37">
        <f>TTEST($BH127:$BL127,BZ127:CD127,2,3)</f>
        <v>0.20682933380055049</v>
      </c>
      <c r="AZ127" s="37">
        <f t="shared" si="141"/>
        <v>1.5688414120075569E-2</v>
      </c>
      <c r="BA127" s="37">
        <f t="shared" si="97"/>
        <v>9.2542977595644546E-3</v>
      </c>
      <c r="BB127" s="37">
        <f t="shared" si="104"/>
        <v>4.047987090808571E-3</v>
      </c>
      <c r="BC127" s="16" t="s">
        <v>659</v>
      </c>
      <c r="BD127" s="37">
        <f t="shared" si="142"/>
        <v>0.57561622682056401</v>
      </c>
      <c r="BE127" s="37">
        <f t="shared" si="143"/>
        <v>0.28453002827748142</v>
      </c>
      <c r="BF127" s="37">
        <f t="shared" si="144"/>
        <v>0.34450203499433618</v>
      </c>
      <c r="BG127" s="16"/>
      <c r="BH127" s="21">
        <v>52.726219798676922</v>
      </c>
      <c r="BI127" s="21">
        <v>49.997808147141903</v>
      </c>
      <c r="BJ127" s="21">
        <v>43.866596826072531</v>
      </c>
      <c r="BK127" s="21">
        <v>43.539468025516435</v>
      </c>
      <c r="BL127" s="21">
        <v>55.70685151330153</v>
      </c>
      <c r="BM127" s="21">
        <v>47.573078872688271</v>
      </c>
      <c r="BN127" s="21">
        <v>42.079667757141273</v>
      </c>
      <c r="BO127" s="21">
        <v>44.051878517644852</v>
      </c>
      <c r="BP127" s="21">
        <v>100</v>
      </c>
      <c r="BQ127" s="21">
        <v>42.657124370190999</v>
      </c>
      <c r="BR127" s="21">
        <v>43.54487956381255</v>
      </c>
      <c r="BS127" s="21">
        <v>54.754212383827053</v>
      </c>
      <c r="BT127" s="21">
        <v>52.637820559170038</v>
      </c>
      <c r="BU127" s="21">
        <v>41.571951242127049</v>
      </c>
      <c r="BV127" s="21">
        <v>45.59012522428511</v>
      </c>
      <c r="BW127" s="21">
        <v>62.761035419222289</v>
      </c>
      <c r="BX127" s="21">
        <v>53.820731501028867</v>
      </c>
      <c r="BY127" s="21">
        <v>46.722757278226823</v>
      </c>
      <c r="BZ127" s="21">
        <v>30.345138551341069</v>
      </c>
      <c r="CA127" s="21">
        <v>27.972708519484328</v>
      </c>
      <c r="CB127" s="21">
        <v>35.157831556247309</v>
      </c>
      <c r="CC127" s="21">
        <v>47.557763291081969</v>
      </c>
      <c r="CD127" s="21">
        <v>59.231890720772938</v>
      </c>
      <c r="CE127" s="21">
        <v>38.013767556787215</v>
      </c>
      <c r="CF127" s="21">
        <v>31.216297119780553</v>
      </c>
      <c r="CG127" s="21">
        <v>46.573012512139201</v>
      </c>
      <c r="CH127" s="21">
        <v>26.541631226743647</v>
      </c>
      <c r="CI127" s="21">
        <v>37.924948408804632</v>
      </c>
      <c r="CJ127" s="21">
        <v>23.950039347013899</v>
      </c>
      <c r="CK127" s="21">
        <v>27.105482881346369</v>
      </c>
      <c r="CL127" s="21">
        <v>26.456759055686522</v>
      </c>
      <c r="CM127" s="21">
        <v>46.398981207756854</v>
      </c>
      <c r="CN127" s="21">
        <v>34.972820780219436</v>
      </c>
      <c r="CO127" s="21">
        <v>26.433739969326982</v>
      </c>
      <c r="CP127" s="21">
        <v>28.919159973653365</v>
      </c>
      <c r="CQ127" s="21">
        <v>39.705435893761205</v>
      </c>
      <c r="CR127" s="21">
        <v>29.631537150280742</v>
      </c>
      <c r="CS127" s="21">
        <v>41.60953949179433</v>
      </c>
      <c r="CT127" s="4" t="s">
        <v>653</v>
      </c>
    </row>
    <row r="128" spans="1:98" s="1" customFormat="1">
      <c r="A128" s="12" t="s">
        <v>65</v>
      </c>
      <c r="B128" s="33" t="s">
        <v>557</v>
      </c>
      <c r="C128" s="3" t="s">
        <v>66</v>
      </c>
      <c r="D128" s="3" t="s">
        <v>0</v>
      </c>
      <c r="E128" s="3" t="s">
        <v>0</v>
      </c>
      <c r="F128" s="3" t="s">
        <v>0</v>
      </c>
      <c r="G128" s="3" t="s">
        <v>557</v>
      </c>
      <c r="H128" s="3" t="s">
        <v>557</v>
      </c>
      <c r="I128" s="24">
        <v>2121.34</v>
      </c>
      <c r="J128" s="24">
        <v>2122.63</v>
      </c>
      <c r="K128" s="24">
        <v>6.0810619702638999E-2</v>
      </c>
      <c r="L128" s="3">
        <v>3</v>
      </c>
      <c r="M128" s="3">
        <v>964</v>
      </c>
      <c r="N128" s="3" t="s">
        <v>420</v>
      </c>
      <c r="O128" s="16" t="s">
        <v>17</v>
      </c>
      <c r="P128" s="17">
        <f t="shared" si="81"/>
        <v>59.807980257034941</v>
      </c>
      <c r="Q128" s="17">
        <f t="shared" si="99"/>
        <v>71.479842965449762</v>
      </c>
      <c r="R128" s="17">
        <f t="shared" si="82"/>
        <v>31.290027610515942</v>
      </c>
      <c r="S128" s="17">
        <f t="shared" si="83"/>
        <v>69.728966309166509</v>
      </c>
      <c r="T128" s="17">
        <f t="shared" si="84"/>
        <v>61.001985649285118</v>
      </c>
      <c r="U128" s="17">
        <f t="shared" si="85"/>
        <v>62.339192548592408</v>
      </c>
      <c r="V128" s="17">
        <f t="shared" si="86"/>
        <v>27.280652947080114</v>
      </c>
      <c r="W128" s="17">
        <f t="shared" si="87"/>
        <v>60.573183065899627</v>
      </c>
      <c r="X128" s="17">
        <f t="shared" si="88"/>
        <v>5.9105931526184259</v>
      </c>
      <c r="Y128" s="17">
        <f t="shared" si="100"/>
        <v>3.1197500779190759</v>
      </c>
      <c r="Z128" s="17">
        <f t="shared" si="89"/>
        <v>1.8268830324043448</v>
      </c>
      <c r="AA128" s="17">
        <f t="shared" si="90"/>
        <v>8.814522705187537</v>
      </c>
      <c r="AB128" s="17">
        <f t="shared" si="91"/>
        <v>3.9717050154260005</v>
      </c>
      <c r="AC128" s="17">
        <f t="shared" si="92"/>
        <v>9.0168603503964437</v>
      </c>
      <c r="AD128" s="17">
        <f t="shared" si="93"/>
        <v>1.8400292344327218</v>
      </c>
      <c r="AE128" s="17">
        <f t="shared" si="101"/>
        <v>4.4794144811788312</v>
      </c>
      <c r="AF128" s="16" t="s">
        <v>17</v>
      </c>
      <c r="AG128" s="31">
        <f t="shared" si="125"/>
        <v>0</v>
      </c>
      <c r="AH128" s="22">
        <f t="shared" si="126"/>
        <v>0.25719846696270393</v>
      </c>
      <c r="AI128" s="22">
        <f t="shared" si="127"/>
        <v>-0.93463506633117488</v>
      </c>
      <c r="AJ128" s="22">
        <f t="shared" si="128"/>
        <v>0.2214200967257573</v>
      </c>
      <c r="AK128" s="22">
        <f t="shared" si="129"/>
        <v>2.8518206029249055E-2</v>
      </c>
      <c r="AL128" s="22">
        <f t="shared" si="135"/>
        <v>5.9801470553288633E-2</v>
      </c>
      <c r="AM128" s="22">
        <f t="shared" si="130"/>
        <v>-1.1324598230842324</v>
      </c>
      <c r="AN128" s="22">
        <f t="shared" si="131"/>
        <v>1.8341227746380674E-2</v>
      </c>
      <c r="AO128" s="16" t="s">
        <v>17</v>
      </c>
      <c r="AP128" s="18">
        <v>0.21124177</v>
      </c>
      <c r="AQ128" s="18">
        <v>6.2889010000000001E-7</v>
      </c>
      <c r="AR128" s="18">
        <v>0.78332840000000004</v>
      </c>
      <c r="AS128" s="18">
        <v>0.25275573000000001</v>
      </c>
      <c r="AT128" s="18">
        <v>1.21398436E-4</v>
      </c>
      <c r="AU128" s="4" t="s">
        <v>654</v>
      </c>
      <c r="AV128" s="37">
        <f t="shared" si="103"/>
        <v>0.13196188802841249</v>
      </c>
      <c r="AW128" s="37">
        <f t="shared" si="138"/>
        <v>6.5959907857163005E-3</v>
      </c>
      <c r="AX128" s="37">
        <f t="shared" si="139"/>
        <v>0.38103454961406491</v>
      </c>
      <c r="AY128" s="37">
        <f>TTEST($BH128:$BL128,BZ128:CD128,2,3)</f>
        <v>0.87158204770249126</v>
      </c>
      <c r="AZ128" s="37">
        <f t="shared" si="141"/>
        <v>0.82119588432738821</v>
      </c>
      <c r="BA128" s="37">
        <f t="shared" si="97"/>
        <v>3.8093333635269779E-3</v>
      </c>
      <c r="BB128" s="37">
        <f t="shared" si="104"/>
        <v>0.92054149378665917</v>
      </c>
      <c r="BC128" s="16" t="s">
        <v>659</v>
      </c>
      <c r="BD128" s="37">
        <f t="shared" si="142"/>
        <v>0.89687706419003121</v>
      </c>
      <c r="BE128" s="37">
        <f t="shared" si="143"/>
        <v>3.3686812463805068E-4</v>
      </c>
      <c r="BF128" s="37">
        <f t="shared" si="144"/>
        <v>0.9446818436355322</v>
      </c>
      <c r="BG128" s="16" t="s">
        <v>658</v>
      </c>
      <c r="BH128" s="21">
        <v>77.146052320963264</v>
      </c>
      <c r="BI128" s="21">
        <v>57.153423180017278</v>
      </c>
      <c r="BJ128" s="21">
        <v>58.177270234565988</v>
      </c>
      <c r="BK128" s="21">
        <v>65.594167637414571</v>
      </c>
      <c r="BL128" s="21">
        <v>40.968987912213628</v>
      </c>
      <c r="BM128" s="21">
        <v>69.145489523242532</v>
      </c>
      <c r="BN128" s="21">
        <v>65.199780487520471</v>
      </c>
      <c r="BO128" s="21">
        <v>71.615623409563682</v>
      </c>
      <c r="BP128" s="21">
        <v>79.958478441472366</v>
      </c>
      <c r="BQ128" s="21">
        <v>33.956858015901432</v>
      </c>
      <c r="BR128" s="21">
        <v>33.461008832900497</v>
      </c>
      <c r="BS128" s="21">
        <v>31.745375162038602</v>
      </c>
      <c r="BT128" s="21">
        <v>25.996868431223231</v>
      </c>
      <c r="BU128" s="21">
        <v>67.128119931596615</v>
      </c>
      <c r="BV128" s="21">
        <v>46.373982165646638</v>
      </c>
      <c r="BW128" s="21">
        <v>73.737828632884728</v>
      </c>
      <c r="BX128" s="21">
        <v>61.404900815704579</v>
      </c>
      <c r="BY128" s="21">
        <v>100</v>
      </c>
      <c r="BZ128" s="21">
        <v>50.332748058483915</v>
      </c>
      <c r="CA128" s="21">
        <v>59.444498631774209</v>
      </c>
      <c r="CB128" s="21">
        <v>56.267503783405203</v>
      </c>
      <c r="CC128" s="21">
        <v>65.422180228124688</v>
      </c>
      <c r="CD128" s="21">
        <v>73.542997544637586</v>
      </c>
      <c r="CE128" s="21">
        <v>74.368987261402154</v>
      </c>
      <c r="CF128" s="21">
        <v>75.51575051389662</v>
      </c>
      <c r="CG128" s="21">
        <v>79.818381154899754</v>
      </c>
      <c r="CH128" s="21">
        <v>47.748755548123043</v>
      </c>
      <c r="CI128" s="21">
        <v>34.244088264640453</v>
      </c>
      <c r="CJ128" s="21">
        <v>21.100802236190759</v>
      </c>
      <c r="CK128" s="21">
        <v>32.360295876932469</v>
      </c>
      <c r="CL128" s="21">
        <v>29.077584907629152</v>
      </c>
      <c r="CM128" s="21">
        <v>27.285241141119322</v>
      </c>
      <c r="CN128" s="21">
        <v>26.579340573528857</v>
      </c>
      <c r="CO128" s="21">
        <v>56.123004611725669</v>
      </c>
      <c r="CP128" s="21">
        <v>66.889906414290948</v>
      </c>
      <c r="CQ128" s="21">
        <v>74.270677936430047</v>
      </c>
      <c r="CR128" s="21">
        <v>48.737956605873173</v>
      </c>
      <c r="CS128" s="21">
        <v>56.844369761178335</v>
      </c>
      <c r="CT128" s="4" t="s">
        <v>653</v>
      </c>
    </row>
    <row r="129" spans="1:98" s="1" customFormat="1">
      <c r="A129" s="12" t="s">
        <v>65</v>
      </c>
      <c r="B129" s="33" t="s">
        <v>558</v>
      </c>
      <c r="C129" s="3" t="s">
        <v>66</v>
      </c>
      <c r="D129" s="3" t="s">
        <v>0</v>
      </c>
      <c r="E129" s="3" t="s">
        <v>0</v>
      </c>
      <c r="F129" s="3" t="s">
        <v>0</v>
      </c>
      <c r="G129" s="3" t="s">
        <v>558</v>
      </c>
      <c r="H129" s="3" t="s">
        <v>558</v>
      </c>
      <c r="I129" s="24">
        <v>2147.35</v>
      </c>
      <c r="J129" s="24">
        <v>2144.04</v>
      </c>
      <c r="K129" s="24">
        <v>-0.154143479172</v>
      </c>
      <c r="L129" s="3">
        <v>20</v>
      </c>
      <c r="M129" s="3">
        <v>983</v>
      </c>
      <c r="N129" s="3" t="s">
        <v>420</v>
      </c>
      <c r="O129" s="16" t="s">
        <v>17</v>
      </c>
      <c r="P129" s="17">
        <f t="shared" si="81"/>
        <v>51.584794836424962</v>
      </c>
      <c r="Q129" s="17">
        <f t="shared" si="99"/>
        <v>43.191037308041906</v>
      </c>
      <c r="R129" s="17">
        <f t="shared" si="82"/>
        <v>47.918294605635296</v>
      </c>
      <c r="S129" s="17">
        <f t="shared" si="83"/>
        <v>49.081690039194335</v>
      </c>
      <c r="T129" s="17">
        <f t="shared" si="84"/>
        <v>24.226211797749375</v>
      </c>
      <c r="U129" s="17">
        <f t="shared" si="85"/>
        <v>26.088824456477646</v>
      </c>
      <c r="V129" s="17">
        <f t="shared" si="86"/>
        <v>25.649413438747228</v>
      </c>
      <c r="W129" s="17">
        <f t="shared" si="87"/>
        <v>20.578369812422601</v>
      </c>
      <c r="X129" s="17">
        <f t="shared" si="88"/>
        <v>13.456806543492634</v>
      </c>
      <c r="Y129" s="17">
        <f t="shared" si="100"/>
        <v>4.9973288911317262</v>
      </c>
      <c r="Z129" s="17">
        <f t="shared" si="89"/>
        <v>7.5942741753397103</v>
      </c>
      <c r="AA129" s="17">
        <f t="shared" si="90"/>
        <v>6.39976391379468</v>
      </c>
      <c r="AB129" s="17">
        <f t="shared" si="91"/>
        <v>3.1170761545003272</v>
      </c>
      <c r="AC129" s="17">
        <f t="shared" si="92"/>
        <v>4.3738708498798475</v>
      </c>
      <c r="AD129" s="17">
        <f t="shared" si="93"/>
        <v>5.3600420750455591</v>
      </c>
      <c r="AE129" s="17">
        <f t="shared" si="101"/>
        <v>1.70374239328753</v>
      </c>
      <c r="AF129" s="16" t="s">
        <v>17</v>
      </c>
      <c r="AG129" s="31">
        <f t="shared" si="125"/>
        <v>0</v>
      </c>
      <c r="AH129" s="22">
        <f t="shared" si="126"/>
        <v>-0.25621391289875073</v>
      </c>
      <c r="AI129" s="22">
        <f t="shared" si="127"/>
        <v>-0.10636931463779786</v>
      </c>
      <c r="AJ129" s="22">
        <f t="shared" si="128"/>
        <v>-7.1760952246155071E-2</v>
      </c>
      <c r="AK129" s="22">
        <f t="shared" si="129"/>
        <v>-1.0903770474876451</v>
      </c>
      <c r="AL129" s="22">
        <f t="shared" si="135"/>
        <v>-0.98351393986881952</v>
      </c>
      <c r="AM129" s="22">
        <f t="shared" si="130"/>
        <v>-1.0080200446250835</v>
      </c>
      <c r="AN129" s="22">
        <f t="shared" si="131"/>
        <v>-1.3258171800735332</v>
      </c>
      <c r="AO129" s="16" t="s">
        <v>17</v>
      </c>
      <c r="AP129" s="18">
        <v>3.0143049999999999E-5</v>
      </c>
      <c r="AQ129" s="18">
        <v>0.95611614</v>
      </c>
      <c r="AR129" s="18">
        <v>0.83193064000000005</v>
      </c>
      <c r="AS129" s="18">
        <v>1.9992056000000001E-5</v>
      </c>
      <c r="AT129" s="18">
        <v>0.99454200000000004</v>
      </c>
      <c r="AU129" s="4" t="s">
        <v>17</v>
      </c>
      <c r="AV129" s="37">
        <f t="shared" si="103"/>
        <v>0.58386778948481899</v>
      </c>
      <c r="AW129" s="37">
        <f t="shared" si="138"/>
        <v>0.82017269805808946</v>
      </c>
      <c r="AX129" s="37">
        <f t="shared" si="139"/>
        <v>0.87237766222571977</v>
      </c>
      <c r="AY129" s="37">
        <f>TTEST($BH129:$BL129,BZ129:CD129,2,3)</f>
        <v>0.11186304138808727</v>
      </c>
      <c r="AZ129" s="37">
        <f t="shared" si="141"/>
        <v>0.13342487665902827</v>
      </c>
      <c r="BA129" s="37">
        <f t="shared" si="97"/>
        <v>0.13071539202207763</v>
      </c>
      <c r="BB129" s="37">
        <f t="shared" si="104"/>
        <v>8.2176883675655635E-2</v>
      </c>
      <c r="BC129" s="16" t="s">
        <v>17</v>
      </c>
      <c r="BD129" s="37">
        <f t="shared" si="142"/>
        <v>0.73862073935152828</v>
      </c>
      <c r="BE129" s="37">
        <f t="shared" si="143"/>
        <v>0.82558787591029736</v>
      </c>
      <c r="BF129" s="37">
        <f t="shared" si="144"/>
        <v>0.34289028833653795</v>
      </c>
      <c r="BG129" s="16"/>
      <c r="BH129" s="21">
        <v>100.00000000000001</v>
      </c>
      <c r="BI129" s="21">
        <v>62.247102628066266</v>
      </c>
      <c r="BJ129" s="21">
        <v>31.587389803433609</v>
      </c>
      <c r="BK129" s="21">
        <v>32.530705300492571</v>
      </c>
      <c r="BL129" s="21">
        <v>31.55877645013237</v>
      </c>
      <c r="BM129" s="21">
        <v>55.707965901914292</v>
      </c>
      <c r="BN129" s="21">
        <v>46.409203547271851</v>
      </c>
      <c r="BO129" s="21">
        <v>33.219582516759473</v>
      </c>
      <c r="BP129" s="21">
        <v>37.427397266222009</v>
      </c>
      <c r="BQ129" s="21">
        <v>54.663618270358533</v>
      </c>
      <c r="BR129" s="21">
        <v>64.12515670288424</v>
      </c>
      <c r="BS129" s="21">
        <v>44.204701869435731</v>
      </c>
      <c r="BT129" s="21">
        <v>28.679701579862702</v>
      </c>
      <c r="BU129" s="21">
        <v>41.162747271624184</v>
      </c>
      <c r="BV129" s="21">
        <v>70.4203207901122</v>
      </c>
      <c r="BW129" s="21">
        <v>55.290476473409996</v>
      </c>
      <c r="BX129" s="21">
        <v>45.179525783274961</v>
      </c>
      <c r="BY129" s="21">
        <v>33.355379877550334</v>
      </c>
      <c r="BZ129" s="21">
        <v>35.286396095074181</v>
      </c>
      <c r="CA129" s="21">
        <v>21.707306937499922</v>
      </c>
      <c r="CB129" s="21">
        <v>16.27716241492589</v>
      </c>
      <c r="CC129" s="21">
        <v>22.860526210967233</v>
      </c>
      <c r="CD129" s="21">
        <v>24.999667330279639</v>
      </c>
      <c r="CE129" s="21">
        <v>36.41246932283282</v>
      </c>
      <c r="CF129" s="21">
        <v>36.631429556641912</v>
      </c>
      <c r="CG129" s="21">
        <v>22.300192309304251</v>
      </c>
      <c r="CH129" s="21">
        <v>19.085350993136146</v>
      </c>
      <c r="CI129" s="21">
        <v>16.014680100473093</v>
      </c>
      <c r="CJ129" s="21">
        <v>33.046157113731262</v>
      </c>
      <c r="CK129" s="21">
        <v>41.529507614393744</v>
      </c>
      <c r="CL129" s="21">
        <v>21.388638165520874</v>
      </c>
      <c r="CM129" s="21">
        <v>22.004499452365724</v>
      </c>
      <c r="CN129" s="21">
        <v>10.278264847724534</v>
      </c>
      <c r="CO129" s="21">
        <v>22.382908612816706</v>
      </c>
      <c r="CP129" s="21">
        <v>26.076345888539556</v>
      </c>
      <c r="CQ129" s="21">
        <v>18.60654855053842</v>
      </c>
      <c r="CR129" s="21">
        <v>16.113796040175426</v>
      </c>
      <c r="CS129" s="21">
        <v>19.712249970042912</v>
      </c>
      <c r="CT129" s="4" t="s">
        <v>653</v>
      </c>
    </row>
    <row r="130" spans="1:98" s="1" customFormat="1">
      <c r="A130" s="12" t="s">
        <v>65</v>
      </c>
      <c r="B130" s="33" t="s">
        <v>559</v>
      </c>
      <c r="C130" s="3" t="s">
        <v>66</v>
      </c>
      <c r="D130" s="3" t="s">
        <v>0</v>
      </c>
      <c r="E130" s="3" t="s">
        <v>0</v>
      </c>
      <c r="F130" s="3" t="s">
        <v>0</v>
      </c>
      <c r="G130" s="3" t="s">
        <v>559</v>
      </c>
      <c r="H130" s="3" t="s">
        <v>559</v>
      </c>
      <c r="I130" s="24">
        <v>2245.92</v>
      </c>
      <c r="J130" s="24">
        <v>2232.9699999999998</v>
      </c>
      <c r="K130" s="24">
        <v>-0.576601125596649</v>
      </c>
      <c r="L130" s="3">
        <v>6</v>
      </c>
      <c r="M130" s="3">
        <v>800</v>
      </c>
      <c r="N130" s="3" t="s">
        <v>420</v>
      </c>
      <c r="O130" s="16" t="s">
        <v>17</v>
      </c>
      <c r="P130" s="17"/>
      <c r="Q130" s="17"/>
      <c r="R130" s="17"/>
      <c r="S130" s="17"/>
      <c r="T130" s="17">
        <f t="shared" si="84"/>
        <v>29.657106014518657</v>
      </c>
      <c r="U130" s="17">
        <f t="shared" si="85"/>
        <v>37.837668849338655</v>
      </c>
      <c r="V130" s="17">
        <f t="shared" si="86"/>
        <v>35.687649677139596</v>
      </c>
      <c r="W130" s="17">
        <f t="shared" si="87"/>
        <v>32.013204165048947</v>
      </c>
      <c r="X130" s="17"/>
      <c r="Y130" s="17"/>
      <c r="Z130" s="17"/>
      <c r="AA130" s="17"/>
      <c r="AB130" s="17">
        <f t="shared" si="91"/>
        <v>14.92572923387015</v>
      </c>
      <c r="AC130" s="17">
        <f t="shared" si="92"/>
        <v>10.208427593670264</v>
      </c>
      <c r="AD130" s="17">
        <f t="shared" si="93"/>
        <v>8.0383423533480176</v>
      </c>
      <c r="AE130" s="17">
        <f t="shared" si="101"/>
        <v>17.315255298356998</v>
      </c>
      <c r="AF130" s="16" t="s">
        <v>17</v>
      </c>
      <c r="AG130" s="31"/>
      <c r="AH130" s="22"/>
      <c r="AI130" s="22"/>
      <c r="AJ130" s="22"/>
      <c r="AK130" s="22" t="s">
        <v>422</v>
      </c>
      <c r="AL130" s="22" t="s">
        <v>422</v>
      </c>
      <c r="AM130" s="22" t="s">
        <v>422</v>
      </c>
      <c r="AN130" s="22" t="s">
        <v>422</v>
      </c>
      <c r="AO130" s="16" t="s">
        <v>17</v>
      </c>
      <c r="AP130" s="18"/>
      <c r="AQ130" s="18"/>
      <c r="AR130" s="18"/>
      <c r="AS130" s="18"/>
      <c r="AT130" s="18"/>
      <c r="AU130" s="4" t="s">
        <v>17</v>
      </c>
      <c r="AV130" s="37"/>
      <c r="AW130" s="37"/>
      <c r="AX130" s="37"/>
      <c r="AY130" s="37"/>
      <c r="AZ130" s="37"/>
      <c r="BA130" s="37"/>
      <c r="BB130" s="37"/>
      <c r="BC130" s="16" t="s">
        <v>17</v>
      </c>
      <c r="BD130" s="37">
        <f t="shared" si="142"/>
        <v>0.67509832029086825</v>
      </c>
      <c r="BE130" s="37">
        <f t="shared" si="143"/>
        <v>0.74453123497548679</v>
      </c>
      <c r="BF130" s="37">
        <f t="shared" si="144"/>
        <v>0.92139657928858909</v>
      </c>
      <c r="BG130" s="16"/>
      <c r="BH130" s="21"/>
      <c r="BI130" s="21"/>
      <c r="BJ130" s="21"/>
      <c r="BK130" s="21"/>
      <c r="BL130" s="21"/>
      <c r="BM130" s="21"/>
      <c r="BN130" s="21"/>
      <c r="BO130" s="21"/>
      <c r="BP130" s="21"/>
      <c r="BQ130" s="21"/>
      <c r="BR130" s="21"/>
      <c r="BS130" s="21"/>
      <c r="BT130" s="21"/>
      <c r="BU130" s="21"/>
      <c r="BV130" s="21"/>
      <c r="BW130" s="21"/>
      <c r="BX130" s="21"/>
      <c r="BY130" s="21"/>
      <c r="BZ130" s="21">
        <v>56.889434212380849</v>
      </c>
      <c r="CA130" s="21">
        <v>5.4516829622255329</v>
      </c>
      <c r="CB130" s="21">
        <v>26.630200868949583</v>
      </c>
      <c r="CC130" s="21"/>
      <c r="CD130" s="21"/>
      <c r="CE130" s="21">
        <v>39.264317535644011</v>
      </c>
      <c r="CF130" s="21">
        <v>50.304084829019033</v>
      </c>
      <c r="CG130" s="21">
        <v>4.3931072667838293</v>
      </c>
      <c r="CH130" s="21">
        <v>65.179347535809157</v>
      </c>
      <c r="CI130" s="21">
        <v>30.047487079437257</v>
      </c>
      <c r="CJ130" s="21">
        <v>22.875603216100277</v>
      </c>
      <c r="CK130" s="21">
        <v>47.02750205799093</v>
      </c>
      <c r="CL130" s="21">
        <v>51.94075205382066</v>
      </c>
      <c r="CM130" s="21"/>
      <c r="CN130" s="21">
        <v>20.906741380646523</v>
      </c>
      <c r="CO130" s="21">
        <v>100</v>
      </c>
      <c r="CP130" s="21">
        <v>17.346012584005734</v>
      </c>
      <c r="CQ130" s="21">
        <v>14.615991578865421</v>
      </c>
      <c r="CR130" s="21">
        <v>24.327179542259206</v>
      </c>
      <c r="CS130" s="21">
        <v>3.7768371201143474</v>
      </c>
      <c r="CT130" s="4"/>
    </row>
    <row r="131" spans="1:98" s="1" customFormat="1">
      <c r="A131" s="12" t="s">
        <v>65</v>
      </c>
      <c r="B131" s="33" t="s">
        <v>560</v>
      </c>
      <c r="C131" s="3" t="s">
        <v>66</v>
      </c>
      <c r="D131" s="3" t="s">
        <v>0</v>
      </c>
      <c r="E131" s="3" t="s">
        <v>0</v>
      </c>
      <c r="F131" s="3" t="s">
        <v>0</v>
      </c>
      <c r="G131" s="3" t="s">
        <v>560</v>
      </c>
      <c r="H131" s="3" t="s">
        <v>560</v>
      </c>
      <c r="I131" s="24">
        <v>2265.1799999999998</v>
      </c>
      <c r="J131" s="24">
        <v>2261.0500000000002</v>
      </c>
      <c r="K131" s="24">
        <v>-0.18232546640883501</v>
      </c>
      <c r="L131" s="3">
        <v>30</v>
      </c>
      <c r="M131" s="3">
        <v>943</v>
      </c>
      <c r="N131" s="3" t="s">
        <v>420</v>
      </c>
      <c r="O131" s="16" t="s">
        <v>17</v>
      </c>
      <c r="P131" s="17">
        <f t="shared" si="81"/>
        <v>71.470372929202853</v>
      </c>
      <c r="Q131" s="17">
        <f t="shared" si="99"/>
        <v>69.641078364482411</v>
      </c>
      <c r="R131" s="17">
        <f t="shared" si="82"/>
        <v>74.913721236934265</v>
      </c>
      <c r="S131" s="17">
        <f t="shared" si="83"/>
        <v>66.637365258027486</v>
      </c>
      <c r="T131" s="17">
        <f t="shared" si="84"/>
        <v>60.83150707047291</v>
      </c>
      <c r="U131" s="17">
        <f t="shared" si="85"/>
        <v>51.457593045424574</v>
      </c>
      <c r="V131" s="17">
        <f t="shared" si="86"/>
        <v>58.751932906384617</v>
      </c>
      <c r="W131" s="17">
        <f t="shared" si="87"/>
        <v>50.522950384189954</v>
      </c>
      <c r="X131" s="17">
        <f t="shared" si="88"/>
        <v>7.0012188209073978</v>
      </c>
      <c r="Y131" s="17">
        <f t="shared" si="100"/>
        <v>2.0745237632154714</v>
      </c>
      <c r="Z131" s="17">
        <f t="shared" si="89"/>
        <v>3.9276922550121651</v>
      </c>
      <c r="AA131" s="17">
        <f t="shared" si="90"/>
        <v>5.8906925961265664</v>
      </c>
      <c r="AB131" s="17">
        <f t="shared" si="91"/>
        <v>10.030414528864254</v>
      </c>
      <c r="AC131" s="17">
        <f t="shared" si="92"/>
        <v>7.3665909829996634</v>
      </c>
      <c r="AD131" s="17">
        <f t="shared" si="93"/>
        <v>6.9789411345427972</v>
      </c>
      <c r="AE131" s="17">
        <f t="shared" si="101"/>
        <v>3.885092961667127</v>
      </c>
      <c r="AF131" s="16" t="s">
        <v>17</v>
      </c>
      <c r="AG131" s="31">
        <f t="shared" ref="AG131:AG156" si="145">LOG(P131/$P131,2)</f>
        <v>0</v>
      </c>
      <c r="AH131" s="22">
        <f t="shared" ref="AH131:AH156" si="146">LOG(Q131/$P131,2)</f>
        <v>-3.7406773488439619E-2</v>
      </c>
      <c r="AI131" s="22">
        <f t="shared" ref="AI131:AI156" si="147">LOG(R131/$P131,2)</f>
        <v>6.7884671464811322E-2</v>
      </c>
      <c r="AJ131" s="22">
        <f t="shared" ref="AJ131:AJ156" si="148">LOG(S131/$P131,2)</f>
        <v>-0.10101395638875074</v>
      </c>
      <c r="AK131" s="22">
        <f t="shared" ref="AK131:AK156" si="149">LOG(T131/$P131,2)</f>
        <v>-0.23252656950292544</v>
      </c>
      <c r="AL131" s="22">
        <f t="shared" ref="AL131:AL156" si="150">LOG(U131/$P131,2)</f>
        <v>-0.47396134034106746</v>
      </c>
      <c r="AM131" s="22">
        <f t="shared" ref="AM131:AM156" si="151">LOG(V131/$P131,2)</f>
        <v>-0.28270899987664755</v>
      </c>
      <c r="AN131" s="22">
        <f t="shared" ref="AN131:AN156" si="152">LOG(W131/$P131,2)</f>
        <v>-0.50040642569296678</v>
      </c>
      <c r="AO131" s="16" t="s">
        <v>17</v>
      </c>
      <c r="AP131" s="18">
        <v>2.9387593000000001E-3</v>
      </c>
      <c r="AQ131" s="18">
        <v>0.53035414000000003</v>
      </c>
      <c r="AR131" s="18">
        <v>0.94898090000000002</v>
      </c>
      <c r="AS131" s="18">
        <v>6.8552529999999997E-4</v>
      </c>
      <c r="AT131" s="18">
        <v>0.61534803999999999</v>
      </c>
      <c r="AU131" s="4" t="s">
        <v>17</v>
      </c>
      <c r="AV131" s="37">
        <f t="shared" si="103"/>
        <v>0.81279984652062998</v>
      </c>
      <c r="AW131" s="37">
        <f>TTEST($BH131:$BL131,BQ131:BT131,2,3)</f>
        <v>0.68268942340860073</v>
      </c>
      <c r="AX131" s="37">
        <f t="shared" ref="AX131:AX143" si="153">TTEST($BH131:$BL131,BU131:BY131,2,3)</f>
        <v>0.61209408617083993</v>
      </c>
      <c r="AY131" s="37">
        <f>TTEST($BH131:$BL131,BZ131:CD131,2,3)</f>
        <v>0.41268408599816742</v>
      </c>
      <c r="AZ131" s="37">
        <f>TTEST($BH131:$BL131,CE131:CI131,2,3)</f>
        <v>8.454020671670065E-2</v>
      </c>
      <c r="BA131" s="37">
        <f t="shared" si="97"/>
        <v>0.23422152409162192</v>
      </c>
      <c r="BB131" s="37">
        <f t="shared" si="104"/>
        <v>3.8319742925429848E-2</v>
      </c>
      <c r="BC131" s="16" t="s">
        <v>17</v>
      </c>
      <c r="BD131" s="37">
        <f t="shared" si="142"/>
        <v>0.47476477765955516</v>
      </c>
      <c r="BE131" s="37">
        <f t="shared" si="143"/>
        <v>0.86958785809777528</v>
      </c>
      <c r="BF131" s="37">
        <f t="shared" si="144"/>
        <v>0.38049731819913551</v>
      </c>
      <c r="BG131" s="16"/>
      <c r="BH131" s="21">
        <v>93.599391465992284</v>
      </c>
      <c r="BI131" s="21">
        <v>67.192063130996118</v>
      </c>
      <c r="BJ131" s="21">
        <v>51.764731387483373</v>
      </c>
      <c r="BK131" s="21">
        <v>65.982576007620224</v>
      </c>
      <c r="BL131" s="21">
        <v>78.813102653922272</v>
      </c>
      <c r="BM131" s="21">
        <v>63.668991695192453</v>
      </c>
      <c r="BN131" s="21">
        <v>71.211530996055828</v>
      </c>
      <c r="BO131" s="21">
        <v>70.459062353790614</v>
      </c>
      <c r="BP131" s="21">
        <v>73.224728412890727</v>
      </c>
      <c r="BQ131" s="21">
        <v>71.878634767917205</v>
      </c>
      <c r="BR131" s="21">
        <v>73.446535283618857</v>
      </c>
      <c r="BS131" s="21">
        <v>68.119925595882734</v>
      </c>
      <c r="BT131" s="21">
        <v>86.209789300318235</v>
      </c>
      <c r="BU131" s="21">
        <v>50.088502666606928</v>
      </c>
      <c r="BV131" s="21">
        <v>80.900032698548415</v>
      </c>
      <c r="BW131" s="21">
        <v>72.585583451599732</v>
      </c>
      <c r="BX131" s="21">
        <v>74.150607146988705</v>
      </c>
      <c r="BY131" s="21">
        <v>55.462100326393703</v>
      </c>
      <c r="BZ131" s="21">
        <v>48.789274686811055</v>
      </c>
      <c r="CA131" s="21">
        <v>51.223866277305007</v>
      </c>
      <c r="CB131" s="21">
        <v>45.46764071264311</v>
      </c>
      <c r="CC131" s="21">
        <v>58.676753675605418</v>
      </c>
      <c r="CD131" s="21">
        <v>100</v>
      </c>
      <c r="CE131" s="21">
        <v>69.950077021283334</v>
      </c>
      <c r="CF131" s="21">
        <v>57.519026015968883</v>
      </c>
      <c r="CG131" s="21">
        <v>60.373485973847345</v>
      </c>
      <c r="CH131" s="21">
        <v>40.511171835329577</v>
      </c>
      <c r="CI131" s="21">
        <v>28.93420438069375</v>
      </c>
      <c r="CJ131" s="21">
        <v>42.11575944571193</v>
      </c>
      <c r="CK131" s="21">
        <v>75.501972567271679</v>
      </c>
      <c r="CL131" s="21">
        <v>42.910792087964168</v>
      </c>
      <c r="CM131" s="21">
        <v>71.207463356999924</v>
      </c>
      <c r="CN131" s="21">
        <v>62.023677073975342</v>
      </c>
      <c r="CO131" s="21">
        <v>44.70090531823783</v>
      </c>
      <c r="CP131" s="21">
        <v>59.878035240451553</v>
      </c>
      <c r="CQ131" s="21">
        <v>44.342903037176917</v>
      </c>
      <c r="CR131" s="21">
        <v>43.516723816241907</v>
      </c>
      <c r="CS131" s="21">
        <v>60.176184508841537</v>
      </c>
      <c r="CT131" s="4" t="s">
        <v>653</v>
      </c>
    </row>
    <row r="132" spans="1:98" s="1" customFormat="1">
      <c r="A132" s="12" t="s">
        <v>65</v>
      </c>
      <c r="B132" s="33" t="s">
        <v>561</v>
      </c>
      <c r="C132" s="3" t="s">
        <v>66</v>
      </c>
      <c r="D132" s="3" t="s">
        <v>0</v>
      </c>
      <c r="E132" s="3" t="s">
        <v>0</v>
      </c>
      <c r="F132" s="3" t="s">
        <v>0</v>
      </c>
      <c r="G132" s="3" t="s">
        <v>561</v>
      </c>
      <c r="H132" s="3" t="s">
        <v>561</v>
      </c>
      <c r="I132" s="24">
        <v>2361.83</v>
      </c>
      <c r="J132" s="24">
        <v>2360.58</v>
      </c>
      <c r="K132" s="24">
        <v>-5.2925062345723403E-2</v>
      </c>
      <c r="L132" s="3">
        <v>8</v>
      </c>
      <c r="M132" s="3">
        <v>958</v>
      </c>
      <c r="N132" s="3" t="s">
        <v>420</v>
      </c>
      <c r="O132" s="16" t="s">
        <v>17</v>
      </c>
      <c r="P132" s="17">
        <f t="shared" si="81"/>
        <v>60.767537073119932</v>
      </c>
      <c r="Q132" s="17">
        <f t="shared" si="99"/>
        <v>65.418874808807004</v>
      </c>
      <c r="R132" s="17">
        <f t="shared" si="82"/>
        <v>77.079201635616272</v>
      </c>
      <c r="S132" s="17">
        <f t="shared" si="83"/>
        <v>65.25582257016984</v>
      </c>
      <c r="T132" s="17">
        <f t="shared" si="84"/>
        <v>65.101189754978776</v>
      </c>
      <c r="U132" s="17">
        <f t="shared" si="85"/>
        <v>68.358323122001167</v>
      </c>
      <c r="V132" s="17">
        <f t="shared" si="86"/>
        <v>81.958041179264299</v>
      </c>
      <c r="W132" s="17">
        <f t="shared" si="87"/>
        <v>64.873564247964524</v>
      </c>
      <c r="X132" s="17">
        <f t="shared" si="88"/>
        <v>5.2543550112029616</v>
      </c>
      <c r="Y132" s="17">
        <f t="shared" si="100"/>
        <v>3.2886563370439239</v>
      </c>
      <c r="Z132" s="17">
        <f t="shared" si="89"/>
        <v>7.3141050587022782</v>
      </c>
      <c r="AA132" s="17">
        <f t="shared" si="90"/>
        <v>4.7171766965094148</v>
      </c>
      <c r="AB132" s="17">
        <f t="shared" si="91"/>
        <v>4.9352460188299263</v>
      </c>
      <c r="AC132" s="17">
        <f t="shared" si="92"/>
        <v>5.1953613109069297</v>
      </c>
      <c r="AD132" s="17">
        <f t="shared" si="93"/>
        <v>5.230240640752946</v>
      </c>
      <c r="AE132" s="17">
        <f t="shared" si="101"/>
        <v>2.5765467242644928</v>
      </c>
      <c r="AF132" s="16" t="s">
        <v>17</v>
      </c>
      <c r="AG132" s="31">
        <f t="shared" si="145"/>
        <v>0</v>
      </c>
      <c r="AH132" s="22">
        <f t="shared" si="146"/>
        <v>0.10640612537983211</v>
      </c>
      <c r="AI132" s="22">
        <f t="shared" si="147"/>
        <v>0.34304080849106666</v>
      </c>
      <c r="AJ132" s="22">
        <f t="shared" si="148"/>
        <v>0.10280581433434646</v>
      </c>
      <c r="AK132" s="22">
        <f t="shared" si="149"/>
        <v>9.9383089368596272E-2</v>
      </c>
      <c r="AL132" s="22">
        <f t="shared" si="150"/>
        <v>0.16981618692246256</v>
      </c>
      <c r="AM132" s="22">
        <f t="shared" si="151"/>
        <v>0.43158468373890363</v>
      </c>
      <c r="AN132" s="22">
        <f t="shared" si="152"/>
        <v>9.4329884561167532E-2</v>
      </c>
      <c r="AO132" s="16" t="s">
        <v>17</v>
      </c>
      <c r="AP132" s="18">
        <v>0.40831922999999998</v>
      </c>
      <c r="AQ132" s="18">
        <v>9.9484010000000008E-3</v>
      </c>
      <c r="AR132" s="18">
        <v>0.9516521</v>
      </c>
      <c r="AS132" s="18">
        <v>0.50467759999999995</v>
      </c>
      <c r="AT132" s="18">
        <v>2.6157683000000001E-2</v>
      </c>
      <c r="AU132" s="4" t="s">
        <v>17</v>
      </c>
      <c r="AV132" s="37">
        <f t="shared" si="103"/>
        <v>0.47957088510872925</v>
      </c>
      <c r="AW132" s="37">
        <f>TTEST($BH132:$BL132,BQ132:BT132,2,3)</f>
        <v>0.12223018857192156</v>
      </c>
      <c r="AX132" s="37">
        <f t="shared" si="153"/>
        <v>0.54296783856518605</v>
      </c>
      <c r="AY132" s="37">
        <f>TTEST($BH132:$BL132,BZ132:CD132,2,3)</f>
        <v>0.56443003647314816</v>
      </c>
      <c r="AZ132" s="37">
        <f>TTEST($BH132:$BL132,CE132:CI132,2,3)</f>
        <v>0.3343463972525893</v>
      </c>
      <c r="BA132" s="37">
        <f t="shared" si="97"/>
        <v>2.1208138576222182E-2</v>
      </c>
      <c r="BB132" s="37">
        <f t="shared" si="104"/>
        <v>0.50998098983186435</v>
      </c>
      <c r="BC132" s="16" t="s">
        <v>17</v>
      </c>
      <c r="BD132" s="37">
        <f t="shared" si="142"/>
        <v>0.66155112871957555</v>
      </c>
      <c r="BE132" s="37">
        <f t="shared" si="143"/>
        <v>4.7214695368811954E-2</v>
      </c>
      <c r="BF132" s="37">
        <f t="shared" si="144"/>
        <v>0.96870709384854914</v>
      </c>
      <c r="BG132" s="16"/>
      <c r="BH132" s="21">
        <v>63.912929206343286</v>
      </c>
      <c r="BI132" s="21">
        <v>63.167603377093862</v>
      </c>
      <c r="BJ132" s="21">
        <v>50.775129471444025</v>
      </c>
      <c r="BK132" s="21">
        <v>48.383218638854252</v>
      </c>
      <c r="BL132" s="21">
        <v>77.598804671864201</v>
      </c>
      <c r="BM132" s="21">
        <v>63.895995477526689</v>
      </c>
      <c r="BN132" s="21">
        <v>60.603877894167006</v>
      </c>
      <c r="BO132" s="21">
        <v>62.099537674111382</v>
      </c>
      <c r="BP132" s="21">
        <v>75.076088189422919</v>
      </c>
      <c r="BQ132" s="21">
        <v>86.053534807333207</v>
      </c>
      <c r="BR132" s="21">
        <v>55.81987720988235</v>
      </c>
      <c r="BS132" s="21">
        <v>79.098860997043332</v>
      </c>
      <c r="BT132" s="21">
        <v>87.344533528206185</v>
      </c>
      <c r="BU132" s="21">
        <v>56.667753289228472</v>
      </c>
      <c r="BV132" s="21">
        <v>81.159704037725035</v>
      </c>
      <c r="BW132" s="21">
        <v>69.063035410773551</v>
      </c>
      <c r="BX132" s="21">
        <v>64.276396236556906</v>
      </c>
      <c r="BY132" s="21">
        <v>55.112223876565253</v>
      </c>
      <c r="BZ132" s="21">
        <v>62.459261597590185</v>
      </c>
      <c r="CA132" s="21">
        <v>54.543173561819174</v>
      </c>
      <c r="CB132" s="21">
        <v>55.293156495640801</v>
      </c>
      <c r="CC132" s="21">
        <v>78.580088904584898</v>
      </c>
      <c r="CD132" s="21">
        <v>74.630268215258894</v>
      </c>
      <c r="CE132" s="21">
        <v>73.199204117983285</v>
      </c>
      <c r="CF132" s="21">
        <v>83.411456301715646</v>
      </c>
      <c r="CG132" s="21">
        <v>63.72342072565052</v>
      </c>
      <c r="CH132" s="21">
        <v>69.443756311578397</v>
      </c>
      <c r="CI132" s="21">
        <v>52.013778153078043</v>
      </c>
      <c r="CJ132" s="21">
        <v>70.32424388849337</v>
      </c>
      <c r="CK132" s="21">
        <v>78.581634584607528</v>
      </c>
      <c r="CL132" s="21">
        <v>74.515320739779597</v>
      </c>
      <c r="CM132" s="21">
        <v>100</v>
      </c>
      <c r="CN132" s="21">
        <v>86.369006683441</v>
      </c>
      <c r="CO132" s="21">
        <v>62.248708688884406</v>
      </c>
      <c r="CP132" s="21">
        <v>73.274417252369929</v>
      </c>
      <c r="CQ132" s="21">
        <v>65.442069235918993</v>
      </c>
      <c r="CR132" s="21">
        <v>57.526501116134625</v>
      </c>
      <c r="CS132" s="21">
        <v>65.876124946514679</v>
      </c>
      <c r="CT132" s="4" t="s">
        <v>653</v>
      </c>
    </row>
    <row r="133" spans="1:98" s="1" customFormat="1">
      <c r="A133" s="12" t="s">
        <v>65</v>
      </c>
      <c r="B133" s="33" t="s">
        <v>562</v>
      </c>
      <c r="C133" s="3" t="s">
        <v>66</v>
      </c>
      <c r="D133" s="3" t="s">
        <v>0</v>
      </c>
      <c r="E133" s="3" t="s">
        <v>0</v>
      </c>
      <c r="F133" s="3" t="s">
        <v>0</v>
      </c>
      <c r="G133" s="3" t="s">
        <v>562</v>
      </c>
      <c r="H133" s="3" t="s">
        <v>562</v>
      </c>
      <c r="I133" s="24">
        <v>2362.58</v>
      </c>
      <c r="J133" s="24">
        <v>2354.09</v>
      </c>
      <c r="K133" s="24">
        <v>-0.35935291080089399</v>
      </c>
      <c r="L133" s="3">
        <v>24</v>
      </c>
      <c r="M133" s="3">
        <v>939</v>
      </c>
      <c r="N133" s="3" t="s">
        <v>420</v>
      </c>
      <c r="O133" s="16" t="s">
        <v>17</v>
      </c>
      <c r="P133" s="17">
        <f t="shared" ref="P133:P156" si="154">AVERAGE($BH133:$BL133)</f>
        <v>63.011123742275686</v>
      </c>
      <c r="Q133" s="17">
        <f t="shared" ref="Q133:Q156" si="155">AVERAGE($BM133:$BP133)</f>
        <v>66.930343035813735</v>
      </c>
      <c r="R133" s="17">
        <f t="shared" ref="R133:R156" si="156">AVERAGE($BQ133:$BT133)</f>
        <v>91.058534992859791</v>
      </c>
      <c r="S133" s="17">
        <f t="shared" ref="S133:S156" si="157">AVERAGE($BU133:$BY133)</f>
        <v>69.536829525028963</v>
      </c>
      <c r="T133" s="17">
        <f t="shared" ref="T133:T156" si="158">AVERAGE($BZ133:$CD133)</f>
        <v>56.992685782901347</v>
      </c>
      <c r="U133" s="17">
        <f t="shared" ref="U133:U156" si="159">AVERAGE($CE133:$CI133)</f>
        <v>52.415073294719448</v>
      </c>
      <c r="V133" s="17">
        <f t="shared" ref="V133:V156" si="160">AVERAGE($CJ133:$CN133)</f>
        <v>62.198786090114751</v>
      </c>
      <c r="W133" s="17">
        <f t="shared" ref="W133:W156" si="161">AVERAGE($CO133:$CS133)</f>
        <v>52.815844659625213</v>
      </c>
      <c r="X133" s="17">
        <f t="shared" ref="X133:X156" si="162">_xlfn.STDEV.S($BH133:$BL133)/SQRT(COUNT(BH133:BL133))</f>
        <v>2.812632913559765</v>
      </c>
      <c r="Y133" s="17">
        <f t="shared" ref="Y133:Y156" si="163">_xlfn.STDEV.S($BM133:$BP133)/SQRT(COUNT(BM133:BP133))</f>
        <v>2.6880769054898535</v>
      </c>
      <c r="Z133" s="17">
        <f t="shared" ref="Z133:Z156" si="164">_xlfn.STDEV.S($BQ133:$BT133)/SQRT(COUNT(BQ133:BT133))</f>
        <v>5.1868117351508216</v>
      </c>
      <c r="AA133" s="17">
        <f t="shared" ref="AA133:AA156" si="165">_xlfn.STDEV.S($BU133:$BY133)/SQRT(COUNT(BU133:BY133))</f>
        <v>4.8719799630629952</v>
      </c>
      <c r="AB133" s="17">
        <f t="shared" ref="AB133:AB156" si="166">_xlfn.STDEV.S($BZ133:$CD133)/SQRT(COUNT(BZ133:CD133))</f>
        <v>6.6132229181657456</v>
      </c>
      <c r="AC133" s="17">
        <f t="shared" ref="AC133:AC156" si="167">_xlfn.STDEV.S($CE133:$CI133)/SQRT(COUNT(CE133:CI133))</f>
        <v>7.3014941729598686</v>
      </c>
      <c r="AD133" s="17">
        <f t="shared" ref="AD133:AD156" si="168">_xlfn.STDEV.S($CJ133:$CN133)/SQRT(COUNT(CJ133:CN133))</f>
        <v>8.8637100241150986</v>
      </c>
      <c r="AE133" s="17">
        <f t="shared" ref="AE133:AE156" si="169">_xlfn.STDEV.S($CO133:$CS133)/SQRT(COUNT(CO133:CS133))</f>
        <v>4.34660771063818</v>
      </c>
      <c r="AF133" s="16" t="s">
        <v>17</v>
      </c>
      <c r="AG133" s="31">
        <f t="shared" si="145"/>
        <v>0</v>
      </c>
      <c r="AH133" s="22">
        <f t="shared" si="146"/>
        <v>8.7053869569098247E-2</v>
      </c>
      <c r="AI133" s="22">
        <f t="shared" si="147"/>
        <v>0.53118770960717387</v>
      </c>
      <c r="AJ133" s="22">
        <f t="shared" si="148"/>
        <v>0.14217075111355865</v>
      </c>
      <c r="AK133" s="22">
        <f t="shared" si="149"/>
        <v>-0.14482975759823957</v>
      </c>
      <c r="AL133" s="22">
        <f t="shared" si="150"/>
        <v>-0.26562478366697651</v>
      </c>
      <c r="AM133" s="22">
        <f t="shared" si="151"/>
        <v>-1.8720114844858443E-2</v>
      </c>
      <c r="AN133" s="22">
        <f t="shared" si="152"/>
        <v>-0.25463573848091253</v>
      </c>
      <c r="AO133" s="16" t="s">
        <v>17</v>
      </c>
      <c r="AP133" s="18">
        <v>4.3257989999999997E-4</v>
      </c>
      <c r="AQ133" s="18">
        <v>1.9252644999999999E-2</v>
      </c>
      <c r="AR133" s="18">
        <v>0.30181282999999998</v>
      </c>
      <c r="AS133" s="18">
        <v>2.1146225999999998E-3</v>
      </c>
      <c r="AT133" s="18">
        <v>0.12693583999999999</v>
      </c>
      <c r="AU133" s="4" t="s">
        <v>654</v>
      </c>
      <c r="AV133" s="37">
        <f t="shared" ref="AV133:AV156" si="170">TTEST($BH133:$BL133,BM133:BP133,2,3)</f>
        <v>0.34762055553783927</v>
      </c>
      <c r="AW133" s="37">
        <f t="shared" ref="AW133:AW156" si="171">TTEST($BH133:$BL133,BQ133:BT133,2,3)</f>
        <v>5.910224617043003E-3</v>
      </c>
      <c r="AX133" s="37">
        <f t="shared" si="153"/>
        <v>0.28748529937068651</v>
      </c>
      <c r="AY133" s="37">
        <f t="shared" ref="AY133:AY156" si="172">TTEST($BH133:$BL133,BZ133:CD133,2,3)</f>
        <v>0.43780784235515269</v>
      </c>
      <c r="AZ133" s="37">
        <f t="shared" ref="AZ133:AZ156" si="173">TTEST($BH133:$BL133,CE133:CI133,2,3)</f>
        <v>0.23193733387686719</v>
      </c>
      <c r="BA133" s="37">
        <f t="shared" ref="BA133:BA156" si="174">TTEST($BH133:$BL133,CJ133:CN133,2,3)</f>
        <v>0.93391754199407417</v>
      </c>
      <c r="BB133" s="37">
        <f t="shared" ref="BB133:BB156" si="175">TTEST($BH133:$BL133,CO133:CS133,2,3)</f>
        <v>9.0492016563939112E-2</v>
      </c>
      <c r="BC133" s="16" t="s">
        <v>17</v>
      </c>
      <c r="BD133" s="37">
        <f t="shared" ref="BD133:BD156" si="176">TTEST($BZ133:$CD133,$CE133:$CI133,2,3)</f>
        <v>0.65466702858134596</v>
      </c>
      <c r="BE133" s="37">
        <f t="shared" ref="BE133:BE156" si="177">TTEST($BZ133:$CD133,$CJ133:$CN133,2,3)</f>
        <v>0.65137510192920933</v>
      </c>
      <c r="BF133" s="37">
        <f t="shared" ref="BF133:BF156" si="178">TTEST($BZ133:$CD133,$CO133:$CS133,2,3)</f>
        <v>0.61415382284734066</v>
      </c>
      <c r="BG133" s="16"/>
      <c r="BH133" s="21">
        <v>68.758015388039581</v>
      </c>
      <c r="BI133" s="21">
        <v>62.222442644184568</v>
      </c>
      <c r="BJ133" s="21">
        <v>54.969699519502122</v>
      </c>
      <c r="BK133" s="21">
        <v>59.301459788275551</v>
      </c>
      <c r="BL133" s="21">
        <v>69.804001371376586</v>
      </c>
      <c r="BM133" s="21">
        <v>67.027120711306367</v>
      </c>
      <c r="BN133" s="21">
        <v>62.69120563725405</v>
      </c>
      <c r="BO133" s="21">
        <v>63.517461192827959</v>
      </c>
      <c r="BP133" s="21">
        <v>74.48558460186652</v>
      </c>
      <c r="BQ133" s="21">
        <v>100</v>
      </c>
      <c r="BR133" s="21">
        <v>79.757228581623906</v>
      </c>
      <c r="BS133" s="21">
        <v>84.74237528878929</v>
      </c>
      <c r="BT133" s="21">
        <v>99.734536101025995</v>
      </c>
      <c r="BU133" s="21">
        <v>59.359841164787781</v>
      </c>
      <c r="BV133" s="21">
        <v>83.375669864580686</v>
      </c>
      <c r="BW133" s="21">
        <v>74.503994418148551</v>
      </c>
      <c r="BX133" s="21">
        <v>72.89488545849764</v>
      </c>
      <c r="BY133" s="21">
        <v>57.54975671913013</v>
      </c>
      <c r="BZ133" s="21">
        <v>39.743968260713139</v>
      </c>
      <c r="CA133" s="21">
        <v>48.837039844829611</v>
      </c>
      <c r="CB133" s="21">
        <v>51.541344662447457</v>
      </c>
      <c r="CC133" s="21">
        <v>70.854147655460963</v>
      </c>
      <c r="CD133" s="21">
        <v>73.986928491055536</v>
      </c>
      <c r="CE133" s="21">
        <v>69.114811994906162</v>
      </c>
      <c r="CF133" s="21">
        <v>61.505275607021133</v>
      </c>
      <c r="CG133" s="21">
        <v>61.032100073992076</v>
      </c>
      <c r="CH133" s="21">
        <v>39.60194391732076</v>
      </c>
      <c r="CI133" s="21">
        <v>30.821234880357057</v>
      </c>
      <c r="CJ133" s="21">
        <v>47.147350027928233</v>
      </c>
      <c r="CK133" s="21">
        <v>49.978247511068119</v>
      </c>
      <c r="CL133" s="21">
        <v>48.163866381932657</v>
      </c>
      <c r="CM133" s="21">
        <v>91.376055339570073</v>
      </c>
      <c r="CN133" s="21">
        <v>74.328411190074718</v>
      </c>
      <c r="CO133" s="21">
        <v>38.898698618063051</v>
      </c>
      <c r="CP133" s="21">
        <v>57.576314673931407</v>
      </c>
      <c r="CQ133" s="21">
        <v>53.098043570741169</v>
      </c>
      <c r="CR133" s="21">
        <v>49.441132922268942</v>
      </c>
      <c r="CS133" s="21">
        <v>65.065033513121534</v>
      </c>
      <c r="CT133" s="4" t="s">
        <v>653</v>
      </c>
    </row>
    <row r="134" spans="1:98" s="1" customFormat="1">
      <c r="A134" s="12" t="s">
        <v>65</v>
      </c>
      <c r="B134" s="33" t="s">
        <v>563</v>
      </c>
      <c r="C134" s="3" t="s">
        <v>66</v>
      </c>
      <c r="D134" s="3" t="s">
        <v>0</v>
      </c>
      <c r="E134" s="3" t="s">
        <v>0</v>
      </c>
      <c r="F134" s="3" t="s">
        <v>0</v>
      </c>
      <c r="G134" s="3" t="s">
        <v>563</v>
      </c>
      <c r="H134" s="3" t="s">
        <v>563</v>
      </c>
      <c r="I134" s="24">
        <v>2372.1799999999998</v>
      </c>
      <c r="J134" s="24">
        <v>2382.34</v>
      </c>
      <c r="K134" s="24">
        <v>0.42829802122943</v>
      </c>
      <c r="L134" s="3">
        <v>11</v>
      </c>
      <c r="M134" s="3">
        <v>949</v>
      </c>
      <c r="N134" s="3" t="s">
        <v>420</v>
      </c>
      <c r="O134" s="16" t="s">
        <v>17</v>
      </c>
      <c r="P134" s="17">
        <f t="shared" si="154"/>
        <v>18.644700576363856</v>
      </c>
      <c r="Q134" s="17">
        <f t="shared" si="155"/>
        <v>25.610807042272846</v>
      </c>
      <c r="R134" s="17">
        <f t="shared" si="156"/>
        <v>82.04425459910783</v>
      </c>
      <c r="S134" s="17">
        <f t="shared" si="157"/>
        <v>28.554184922028121</v>
      </c>
      <c r="T134" s="17">
        <f t="shared" si="158"/>
        <v>22.273651996910306</v>
      </c>
      <c r="U134" s="17">
        <f t="shared" si="159"/>
        <v>23.792086669836419</v>
      </c>
      <c r="V134" s="17">
        <f t="shared" si="160"/>
        <v>55.968873099304346</v>
      </c>
      <c r="W134" s="17">
        <f t="shared" si="161"/>
        <v>22.010743605068921</v>
      </c>
      <c r="X134" s="17">
        <f t="shared" si="162"/>
        <v>1.7983984489975386</v>
      </c>
      <c r="Y134" s="17">
        <f t="shared" si="163"/>
        <v>1.6481834492730563</v>
      </c>
      <c r="Z134" s="17">
        <f t="shared" si="164"/>
        <v>6.7832277247786594</v>
      </c>
      <c r="AA134" s="17">
        <f t="shared" si="165"/>
        <v>8.0872066057819918</v>
      </c>
      <c r="AB134" s="17">
        <f t="shared" si="166"/>
        <v>1.171575661606209</v>
      </c>
      <c r="AC134" s="17">
        <f t="shared" si="167"/>
        <v>0.9573517553557449</v>
      </c>
      <c r="AD134" s="17">
        <f t="shared" si="168"/>
        <v>8.2539476346146134</v>
      </c>
      <c r="AE134" s="17">
        <f t="shared" si="169"/>
        <v>0.93350863211775681</v>
      </c>
      <c r="AF134" s="16" t="s">
        <v>17</v>
      </c>
      <c r="AG134" s="31">
        <f t="shared" si="145"/>
        <v>0</v>
      </c>
      <c r="AH134" s="22">
        <f t="shared" si="146"/>
        <v>0.45798708714043779</v>
      </c>
      <c r="AI134" s="22">
        <f t="shared" si="147"/>
        <v>2.1376366797166431</v>
      </c>
      <c r="AJ134" s="22">
        <f t="shared" si="148"/>
        <v>0.61493657510579836</v>
      </c>
      <c r="AK134" s="22">
        <f t="shared" si="149"/>
        <v>0.25657249396829984</v>
      </c>
      <c r="AL134" s="22">
        <f t="shared" si="150"/>
        <v>0.35171617955467871</v>
      </c>
      <c r="AM134" s="22">
        <f t="shared" si="151"/>
        <v>1.5858590717919843</v>
      </c>
      <c r="AN134" s="22">
        <f t="shared" si="152"/>
        <v>0.23944225726703586</v>
      </c>
      <c r="AO134" s="16" t="s">
        <v>17</v>
      </c>
      <c r="AP134" s="18">
        <v>3.3743522999999997E-2</v>
      </c>
      <c r="AQ134" s="18">
        <v>4.6616933000000003E-11</v>
      </c>
      <c r="AR134" s="18">
        <v>2.7656816000000001E-2</v>
      </c>
      <c r="AS134" s="18">
        <v>0.5836827</v>
      </c>
      <c r="AT134" s="18">
        <v>6.1394770000000002E-5</v>
      </c>
      <c r="AU134" s="4" t="s">
        <v>654</v>
      </c>
      <c r="AV134" s="37">
        <f t="shared" si="170"/>
        <v>2.4573022213765006E-2</v>
      </c>
      <c r="AW134" s="37">
        <f t="shared" si="171"/>
        <v>1.6619543359379428E-3</v>
      </c>
      <c r="AX134" s="37">
        <f t="shared" si="153"/>
        <v>0.29217318147597221</v>
      </c>
      <c r="AY134" s="37">
        <f t="shared" si="172"/>
        <v>0.13549367333925549</v>
      </c>
      <c r="AZ134" s="37">
        <f t="shared" si="173"/>
        <v>4.4265500061622075E-2</v>
      </c>
      <c r="BA134" s="37">
        <f t="shared" si="174"/>
        <v>9.3862497131921695E-3</v>
      </c>
      <c r="BB134" s="37">
        <f t="shared" si="175"/>
        <v>0.14765489322015987</v>
      </c>
      <c r="BC134" s="16" t="s">
        <v>659</v>
      </c>
      <c r="BD134" s="37">
        <f t="shared" si="176"/>
        <v>0.34608145577226535</v>
      </c>
      <c r="BE134" s="37">
        <f t="shared" si="177"/>
        <v>1.4395148731835982E-2</v>
      </c>
      <c r="BF134" s="37">
        <f t="shared" si="178"/>
        <v>0.86525624306847904</v>
      </c>
      <c r="BG134" s="16"/>
      <c r="BH134" s="21">
        <v>23.980541756976187</v>
      </c>
      <c r="BI134" s="21">
        <v>18.183870915204167</v>
      </c>
      <c r="BJ134" s="21">
        <v>15.079247793985406</v>
      </c>
      <c r="BK134" s="21">
        <v>14.640947562102017</v>
      </c>
      <c r="BL134" s="21">
        <v>21.338894853551515</v>
      </c>
      <c r="BM134" s="21">
        <v>27.354806085871274</v>
      </c>
      <c r="BN134" s="21">
        <v>21.949297061090885</v>
      </c>
      <c r="BO134" s="21">
        <v>23.894539886370755</v>
      </c>
      <c r="BP134" s="21">
        <v>29.24458513575847</v>
      </c>
      <c r="BQ134" s="21">
        <v>84.76044110626863</v>
      </c>
      <c r="BR134" s="21">
        <v>100</v>
      </c>
      <c r="BS134" s="21">
        <v>69.623187455026752</v>
      </c>
      <c r="BT134" s="21">
        <v>73.793389835135969</v>
      </c>
      <c r="BU134" s="21">
        <v>17.268939877855502</v>
      </c>
      <c r="BV134" s="21">
        <v>59.808016747648317</v>
      </c>
      <c r="BW134" s="21">
        <v>24.467724175012449</v>
      </c>
      <c r="BX134" s="21">
        <v>26.139392305236626</v>
      </c>
      <c r="BY134" s="21">
        <v>15.086851504387733</v>
      </c>
      <c r="BZ134" s="21">
        <v>25.511773992635039</v>
      </c>
      <c r="CA134" s="21">
        <v>21.84663477396391</v>
      </c>
      <c r="CB134" s="21">
        <v>19.991851804121254</v>
      </c>
      <c r="CC134" s="21">
        <v>19.617627813999349</v>
      </c>
      <c r="CD134" s="21">
        <v>24.400371599831985</v>
      </c>
      <c r="CE134" s="21">
        <v>23.677748651935552</v>
      </c>
      <c r="CF134" s="21">
        <v>24.140443864513099</v>
      </c>
      <c r="CG134" s="21">
        <v>26.249092871302921</v>
      </c>
      <c r="CH134" s="21">
        <v>24.512770182073815</v>
      </c>
      <c r="CI134" s="21">
        <v>20.380377779356703</v>
      </c>
      <c r="CJ134" s="21">
        <v>37.397755291350734</v>
      </c>
      <c r="CK134" s="21">
        <v>43.181265963003526</v>
      </c>
      <c r="CL134" s="21">
        <v>48.001811003086296</v>
      </c>
      <c r="CM134" s="21">
        <v>78.582264591803792</v>
      </c>
      <c r="CN134" s="21">
        <v>72.681268647277335</v>
      </c>
      <c r="CO134" s="21">
        <v>22.706928460314362</v>
      </c>
      <c r="CP134" s="21">
        <v>24.814361945350626</v>
      </c>
      <c r="CQ134" s="21">
        <v>21.87553436507239</v>
      </c>
      <c r="CR134" s="21">
        <v>19.023592154047449</v>
      </c>
      <c r="CS134" s="21">
        <v>21.633301100559787</v>
      </c>
      <c r="CT134" s="4" t="s">
        <v>653</v>
      </c>
    </row>
    <row r="135" spans="1:98" s="1" customFormat="1">
      <c r="A135" s="12" t="s">
        <v>65</v>
      </c>
      <c r="B135" s="33" t="s">
        <v>564</v>
      </c>
      <c r="C135" s="3" t="s">
        <v>66</v>
      </c>
      <c r="D135" s="3" t="s">
        <v>0</v>
      </c>
      <c r="E135" s="3" t="s">
        <v>0</v>
      </c>
      <c r="F135" s="3" t="s">
        <v>0</v>
      </c>
      <c r="G135" s="3" t="s">
        <v>564</v>
      </c>
      <c r="H135" s="3" t="s">
        <v>564</v>
      </c>
      <c r="I135" s="24">
        <v>2386.39</v>
      </c>
      <c r="J135" s="24">
        <v>2387.73</v>
      </c>
      <c r="K135" s="24">
        <v>5.6151760609126897E-2</v>
      </c>
      <c r="L135" s="3">
        <v>15</v>
      </c>
      <c r="M135" s="3">
        <v>927</v>
      </c>
      <c r="N135" s="3" t="s">
        <v>420</v>
      </c>
      <c r="O135" s="16" t="s">
        <v>17</v>
      </c>
      <c r="P135" s="17">
        <f t="shared" si="154"/>
        <v>24.892257017416902</v>
      </c>
      <c r="Q135" s="17">
        <f t="shared" si="155"/>
        <v>31.083457015752977</v>
      </c>
      <c r="R135" s="17">
        <f t="shared" si="156"/>
        <v>94.567062726930743</v>
      </c>
      <c r="S135" s="17">
        <f t="shared" si="157"/>
        <v>34.417432821872623</v>
      </c>
      <c r="T135" s="17">
        <f t="shared" si="158"/>
        <v>30.53179591585782</v>
      </c>
      <c r="U135" s="17">
        <f t="shared" si="159"/>
        <v>29.370039843859161</v>
      </c>
      <c r="V135" s="17">
        <f t="shared" si="160"/>
        <v>63.420071188205419</v>
      </c>
      <c r="W135" s="17">
        <f t="shared" si="161"/>
        <v>27.973015597705881</v>
      </c>
      <c r="X135" s="17">
        <f t="shared" si="162"/>
        <v>0.98679870512493184</v>
      </c>
      <c r="Y135" s="17">
        <f t="shared" si="163"/>
        <v>3.4481170832855081</v>
      </c>
      <c r="Z135" s="17">
        <f t="shared" si="164"/>
        <v>2.1244075216519582</v>
      </c>
      <c r="AA135" s="17">
        <f t="shared" si="165"/>
        <v>8.5714623174730065</v>
      </c>
      <c r="AB135" s="17">
        <f t="shared" si="166"/>
        <v>3.7881513561181404</v>
      </c>
      <c r="AC135" s="17">
        <f t="shared" si="167"/>
        <v>1.9795945273858999</v>
      </c>
      <c r="AD135" s="17">
        <f t="shared" si="168"/>
        <v>9.4252111731605677</v>
      </c>
      <c r="AE135" s="17">
        <f t="shared" si="169"/>
        <v>3.2464316301105294</v>
      </c>
      <c r="AF135" s="16" t="s">
        <v>17</v>
      </c>
      <c r="AG135" s="31">
        <f t="shared" si="145"/>
        <v>0</v>
      </c>
      <c r="AH135" s="22">
        <f t="shared" si="146"/>
        <v>0.32044991768111192</v>
      </c>
      <c r="AI135" s="22">
        <f t="shared" si="147"/>
        <v>1.9256407394794877</v>
      </c>
      <c r="AJ135" s="22">
        <f t="shared" si="148"/>
        <v>0.46744244400746082</v>
      </c>
      <c r="AK135" s="22">
        <f t="shared" si="149"/>
        <v>0.2946154055231443</v>
      </c>
      <c r="AL135" s="22">
        <f t="shared" si="150"/>
        <v>0.23864817532394858</v>
      </c>
      <c r="AM135" s="22">
        <f t="shared" si="151"/>
        <v>1.3492424493261046</v>
      </c>
      <c r="AN135" s="22">
        <f t="shared" si="152"/>
        <v>0.16833874269949314</v>
      </c>
      <c r="AO135" s="16" t="s">
        <v>17</v>
      </c>
      <c r="AP135" s="18">
        <v>3.3718030000000003E-2</v>
      </c>
      <c r="AQ135" s="18">
        <v>6.2160390000000001E-11</v>
      </c>
      <c r="AR135" s="18">
        <v>1.0641726000000001E-2</v>
      </c>
      <c r="AS135" s="18">
        <v>0.51231649999999995</v>
      </c>
      <c r="AT135" s="18">
        <v>1.6561599000000001E-4</v>
      </c>
      <c r="AU135" s="4" t="s">
        <v>654</v>
      </c>
      <c r="AV135" s="37">
        <f t="shared" si="170"/>
        <v>0.16966423183424753</v>
      </c>
      <c r="AW135" s="37">
        <f t="shared" si="171"/>
        <v>3.9608237071785427E-6</v>
      </c>
      <c r="AX135" s="37">
        <f t="shared" si="153"/>
        <v>0.3300613079748661</v>
      </c>
      <c r="AY135" s="37">
        <f t="shared" si="172"/>
        <v>0.2149070871300022</v>
      </c>
      <c r="AZ135" s="37">
        <f t="shared" si="173"/>
        <v>9.0384581740367856E-2</v>
      </c>
      <c r="BA135" s="37">
        <f t="shared" si="174"/>
        <v>1.4625134320920009E-2</v>
      </c>
      <c r="BB135" s="37">
        <f t="shared" si="175"/>
        <v>0.40775750780238018</v>
      </c>
      <c r="BC135" s="16" t="s">
        <v>17</v>
      </c>
      <c r="BD135" s="37">
        <f t="shared" si="176"/>
        <v>0.79483339639238026</v>
      </c>
      <c r="BE135" s="37">
        <f t="shared" si="177"/>
        <v>2.1397806812363619E-2</v>
      </c>
      <c r="BF135" s="37">
        <f t="shared" si="178"/>
        <v>0.62220264105618917</v>
      </c>
      <c r="BG135" s="16"/>
      <c r="BH135" s="21">
        <v>25.853895094180878</v>
      </c>
      <c r="BI135" s="21">
        <v>26.546429016053196</v>
      </c>
      <c r="BJ135" s="21">
        <v>22.018358407424344</v>
      </c>
      <c r="BK135" s="21">
        <v>23.081996920951529</v>
      </c>
      <c r="BL135" s="21">
        <v>26.960605648474576</v>
      </c>
      <c r="BM135" s="21">
        <v>41.105235153438286</v>
      </c>
      <c r="BN135" s="21">
        <v>26.833759690361706</v>
      </c>
      <c r="BO135" s="21">
        <v>26.258381515765127</v>
      </c>
      <c r="BP135" s="21">
        <v>30.136451703446792</v>
      </c>
      <c r="BQ135" s="21">
        <v>100</v>
      </c>
      <c r="BR135" s="21">
        <v>92.514951667672889</v>
      </c>
      <c r="BS135" s="21">
        <v>90.164240390208661</v>
      </c>
      <c r="BT135" s="21">
        <v>95.589058849841436</v>
      </c>
      <c r="BU135" s="21">
        <v>24.977452311201485</v>
      </c>
      <c r="BV135" s="21">
        <v>67.622839594713056</v>
      </c>
      <c r="BW135" s="21">
        <v>29.538554322571937</v>
      </c>
      <c r="BX135" s="21">
        <v>31.119594465893343</v>
      </c>
      <c r="BY135" s="21">
        <v>18.828723414983269</v>
      </c>
      <c r="BZ135" s="21">
        <v>42.739532386385051</v>
      </c>
      <c r="CA135" s="21">
        <v>28.807150787670778</v>
      </c>
      <c r="CB135" s="21">
        <v>18.98729553377191</v>
      </c>
      <c r="CC135" s="21">
        <v>31.824012004377227</v>
      </c>
      <c r="CD135" s="21">
        <v>30.300988867084143</v>
      </c>
      <c r="CE135" s="21">
        <v>28.825524475931019</v>
      </c>
      <c r="CF135" s="21">
        <v>35.305827612459346</v>
      </c>
      <c r="CG135" s="21">
        <v>31.282732892636197</v>
      </c>
      <c r="CH135" s="21">
        <v>28.219403366172159</v>
      </c>
      <c r="CI135" s="21">
        <v>23.216710872097067</v>
      </c>
      <c r="CJ135" s="21">
        <v>43.446297165520235</v>
      </c>
      <c r="CK135" s="21">
        <v>45.182160812003815</v>
      </c>
      <c r="CL135" s="21">
        <v>57.222270282771852</v>
      </c>
      <c r="CM135" s="21">
        <v>88.834577150411988</v>
      </c>
      <c r="CN135" s="21">
        <v>82.41505053031922</v>
      </c>
      <c r="CO135" s="21">
        <v>30.261728955377212</v>
      </c>
      <c r="CP135" s="21">
        <v>39.757907751394704</v>
      </c>
      <c r="CQ135" s="21">
        <v>23.451248890854892</v>
      </c>
      <c r="CR135" s="21">
        <v>23.744493787304354</v>
      </c>
      <c r="CS135" s="21">
        <v>22.649698603598246</v>
      </c>
      <c r="CT135" s="4" t="s">
        <v>653</v>
      </c>
    </row>
    <row r="136" spans="1:98" s="1" customFormat="1">
      <c r="A136" s="12" t="s">
        <v>65</v>
      </c>
      <c r="B136" s="33" t="s">
        <v>565</v>
      </c>
      <c r="C136" s="3" t="s">
        <v>66</v>
      </c>
      <c r="D136" s="3" t="s">
        <v>0</v>
      </c>
      <c r="E136" s="3" t="s">
        <v>0</v>
      </c>
      <c r="F136" s="3" t="s">
        <v>0</v>
      </c>
      <c r="G136" s="3" t="s">
        <v>565</v>
      </c>
      <c r="H136" s="3" t="s">
        <v>565</v>
      </c>
      <c r="I136" s="24">
        <v>2503.1799999999998</v>
      </c>
      <c r="J136" s="24">
        <v>2499.7600000000002</v>
      </c>
      <c r="K136" s="24">
        <v>-0.136626211459008</v>
      </c>
      <c r="L136" s="3">
        <v>8</v>
      </c>
      <c r="M136" s="3">
        <v>839</v>
      </c>
      <c r="N136" s="3" t="s">
        <v>420</v>
      </c>
      <c r="O136" s="16" t="s">
        <v>17</v>
      </c>
      <c r="P136" s="17">
        <f t="shared" si="154"/>
        <v>37.059885318153029</v>
      </c>
      <c r="Q136" s="17">
        <f t="shared" si="155"/>
        <v>43.371976180596057</v>
      </c>
      <c r="R136" s="17">
        <f t="shared" si="156"/>
        <v>15.727187995562637</v>
      </c>
      <c r="S136" s="17">
        <f t="shared" si="157"/>
        <v>30.489969725787461</v>
      </c>
      <c r="T136" s="17">
        <f t="shared" si="158"/>
        <v>48.614061814674869</v>
      </c>
      <c r="U136" s="17">
        <f t="shared" si="159"/>
        <v>44.931052058295691</v>
      </c>
      <c r="V136" s="17">
        <f t="shared" si="160"/>
        <v>19.748585202446264</v>
      </c>
      <c r="W136" s="17">
        <f t="shared" si="161"/>
        <v>44.067175258335965</v>
      </c>
      <c r="X136" s="17">
        <f t="shared" si="162"/>
        <v>6.7091876535992121</v>
      </c>
      <c r="Y136" s="17">
        <f t="shared" si="163"/>
        <v>19.29268049817092</v>
      </c>
      <c r="Z136" s="17">
        <f t="shared" si="164"/>
        <v>2.2093923301232037</v>
      </c>
      <c r="AA136" s="17">
        <f t="shared" si="165"/>
        <v>5.5185729266999699</v>
      </c>
      <c r="AB136" s="17">
        <f t="shared" si="166"/>
        <v>11.147989853042812</v>
      </c>
      <c r="AC136" s="17">
        <f t="shared" si="167"/>
        <v>8.3312166797265039</v>
      </c>
      <c r="AD136" s="17">
        <f t="shared" si="168"/>
        <v>3.76670750330713</v>
      </c>
      <c r="AE136" s="17">
        <f t="shared" si="169"/>
        <v>12.614452262246653</v>
      </c>
      <c r="AF136" s="16" t="s">
        <v>17</v>
      </c>
      <c r="AG136" s="31">
        <f t="shared" si="145"/>
        <v>0</v>
      </c>
      <c r="AH136" s="22">
        <f t="shared" si="146"/>
        <v>0.22690476203492715</v>
      </c>
      <c r="AI136" s="22">
        <f t="shared" si="147"/>
        <v>-1.2365976754737733</v>
      </c>
      <c r="AJ136" s="22">
        <f t="shared" si="148"/>
        <v>-0.28152369908871977</v>
      </c>
      <c r="AK136" s="22">
        <f t="shared" si="149"/>
        <v>0.39151526264089542</v>
      </c>
      <c r="AL136" s="22">
        <f t="shared" si="150"/>
        <v>0.27785442593670989</v>
      </c>
      <c r="AM136" s="22">
        <f t="shared" si="151"/>
        <v>-0.90810911528288751</v>
      </c>
      <c r="AN136" s="22">
        <f t="shared" si="152"/>
        <v>0.24984600470626686</v>
      </c>
      <c r="AO136" s="16" t="s">
        <v>17</v>
      </c>
      <c r="AP136" s="18">
        <v>0.27345762000000001</v>
      </c>
      <c r="AQ136" s="18">
        <v>3.944247E-2</v>
      </c>
      <c r="AR136" s="18">
        <v>0.91110570000000002</v>
      </c>
      <c r="AS136" s="18">
        <v>0.14610463000000001</v>
      </c>
      <c r="AT136" s="18">
        <v>4.1197873999999999E-3</v>
      </c>
      <c r="AU136" s="4" t="s">
        <v>17</v>
      </c>
      <c r="AV136" s="37">
        <f t="shared" si="170"/>
        <v>0.77379378354654504</v>
      </c>
      <c r="AW136" s="37">
        <f t="shared" si="171"/>
        <v>3.0667217920160021E-2</v>
      </c>
      <c r="AX136" s="37">
        <f t="shared" si="153"/>
        <v>0.47194953742617152</v>
      </c>
      <c r="AY136" s="37">
        <f t="shared" si="172"/>
        <v>0.40590372475508824</v>
      </c>
      <c r="AZ136" s="37">
        <f t="shared" si="173"/>
        <v>0.48376946202438342</v>
      </c>
      <c r="BA136" s="37">
        <f t="shared" si="174"/>
        <v>6.3402801404347023E-2</v>
      </c>
      <c r="BB136" s="37">
        <f t="shared" si="175"/>
        <v>0.64097464742143861</v>
      </c>
      <c r="BC136" s="16" t="s">
        <v>17</v>
      </c>
      <c r="BD136" s="37">
        <f t="shared" si="176"/>
        <v>0.79850309206020698</v>
      </c>
      <c r="BE136" s="37">
        <f t="shared" si="177"/>
        <v>5.8711522857085321E-2</v>
      </c>
      <c r="BF136" s="37">
        <f t="shared" si="178"/>
        <v>0.79402691806561643</v>
      </c>
      <c r="BG136" s="16"/>
      <c r="BH136" s="21">
        <v>41.510282926946736</v>
      </c>
      <c r="BI136" s="21">
        <v>28.142677789922882</v>
      </c>
      <c r="BJ136" s="21">
        <v>20.083152677828053</v>
      </c>
      <c r="BK136" s="21">
        <v>35.890080997024086</v>
      </c>
      <c r="BL136" s="21">
        <v>59.673232199043383</v>
      </c>
      <c r="BM136" s="21">
        <v>14.730946091548116</v>
      </c>
      <c r="BN136" s="21">
        <v>24.489069618438716</v>
      </c>
      <c r="BO136" s="21">
        <v>34.26788901239739</v>
      </c>
      <c r="BP136" s="21">
        <v>100</v>
      </c>
      <c r="BQ136" s="21">
        <v>10.135037865627773</v>
      </c>
      <c r="BR136" s="21">
        <v>15.457836327921981</v>
      </c>
      <c r="BS136" s="21">
        <v>20.900000285437294</v>
      </c>
      <c r="BT136" s="21">
        <v>16.415877503263506</v>
      </c>
      <c r="BU136" s="21">
        <v>20.970868872926477</v>
      </c>
      <c r="BV136" s="21">
        <v>26.571010554246559</v>
      </c>
      <c r="BW136" s="21">
        <v>42.9439835368673</v>
      </c>
      <c r="BX136" s="21">
        <v>44.164078923607015</v>
      </c>
      <c r="BY136" s="21">
        <v>17.799906741289952</v>
      </c>
      <c r="BZ136" s="21">
        <v>32.298288955440462</v>
      </c>
      <c r="CA136" s="21">
        <v>20.578885361432782</v>
      </c>
      <c r="CB136" s="21">
        <v>40.840282929794554</v>
      </c>
      <c r="CC136" s="21">
        <v>77.364613921769646</v>
      </c>
      <c r="CD136" s="21">
        <v>71.988237904936909</v>
      </c>
      <c r="CE136" s="21">
        <v>49.628833236849665</v>
      </c>
      <c r="CF136" s="21">
        <v>37.081606648468949</v>
      </c>
      <c r="CG136" s="21">
        <v>72.861189284929637</v>
      </c>
      <c r="CH136" s="21">
        <v>22.115369412523489</v>
      </c>
      <c r="CI136" s="21">
        <v>42.968261708706763</v>
      </c>
      <c r="CJ136" s="21">
        <v>9.6685721109151892</v>
      </c>
      <c r="CK136" s="21">
        <v>31.609928301852314</v>
      </c>
      <c r="CL136" s="21">
        <v>23.965363335412562</v>
      </c>
      <c r="CM136" s="21">
        <v>18.436794568016559</v>
      </c>
      <c r="CN136" s="21">
        <v>15.0622676960347</v>
      </c>
      <c r="CO136" s="21">
        <v>25.327803016183182</v>
      </c>
      <c r="CP136" s="21">
        <v>48.362407876307792</v>
      </c>
      <c r="CQ136" s="21">
        <v>33.498372666771189</v>
      </c>
      <c r="CR136" s="21">
        <v>22.016796141586539</v>
      </c>
      <c r="CS136" s="21">
        <v>91.130496590831115</v>
      </c>
      <c r="CT136" s="4" t="s">
        <v>654</v>
      </c>
    </row>
    <row r="137" spans="1:98" s="1" customFormat="1">
      <c r="A137" s="12" t="s">
        <v>65</v>
      </c>
      <c r="B137" s="33" t="s">
        <v>566</v>
      </c>
      <c r="C137" s="3" t="s">
        <v>66</v>
      </c>
      <c r="D137" s="3" t="s">
        <v>0</v>
      </c>
      <c r="E137" s="3" t="s">
        <v>0</v>
      </c>
      <c r="F137" s="3" t="s">
        <v>0</v>
      </c>
      <c r="G137" s="3" t="s">
        <v>566</v>
      </c>
      <c r="H137" s="3" t="s">
        <v>566</v>
      </c>
      <c r="I137" s="24">
        <v>2604.1</v>
      </c>
      <c r="J137" s="24">
        <v>2602.2600000000002</v>
      </c>
      <c r="K137" s="24">
        <v>-7.0657808839894407E-2</v>
      </c>
      <c r="L137" s="3">
        <v>30</v>
      </c>
      <c r="M137" s="3">
        <v>997</v>
      </c>
      <c r="N137" s="3" t="s">
        <v>420</v>
      </c>
      <c r="O137" s="16" t="s">
        <v>17</v>
      </c>
      <c r="P137" s="17">
        <f t="shared" si="154"/>
        <v>25.841659984778627</v>
      </c>
      <c r="Q137" s="17">
        <f t="shared" si="155"/>
        <v>13.389315322289535</v>
      </c>
      <c r="R137" s="17">
        <f t="shared" si="156"/>
        <v>22.764629286182455</v>
      </c>
      <c r="S137" s="17">
        <f t="shared" si="157"/>
        <v>15.707268057283216</v>
      </c>
      <c r="T137" s="17">
        <f t="shared" si="158"/>
        <v>14.94649537768907</v>
      </c>
      <c r="U137" s="17">
        <f t="shared" si="159"/>
        <v>15.251117742872518</v>
      </c>
      <c r="V137" s="17">
        <f t="shared" si="160"/>
        <v>35.922921176004238</v>
      </c>
      <c r="W137" s="17">
        <f t="shared" si="161"/>
        <v>20.579220170707885</v>
      </c>
      <c r="X137" s="17">
        <f t="shared" si="162"/>
        <v>6.2097187359086403</v>
      </c>
      <c r="Y137" s="17">
        <f t="shared" si="163"/>
        <v>6.8209150526201752</v>
      </c>
      <c r="Z137" s="17">
        <f t="shared" si="164"/>
        <v>8.6848284178130228</v>
      </c>
      <c r="AA137" s="17">
        <f t="shared" si="165"/>
        <v>10.584812911750538</v>
      </c>
      <c r="AB137" s="17">
        <f t="shared" si="166"/>
        <v>5.0309237056378455</v>
      </c>
      <c r="AC137" s="17">
        <f t="shared" si="167"/>
        <v>3.9283542196621015</v>
      </c>
      <c r="AD137" s="17">
        <f t="shared" si="168"/>
        <v>16.329124955359251</v>
      </c>
      <c r="AE137" s="17">
        <f t="shared" si="169"/>
        <v>8.425400415318423</v>
      </c>
      <c r="AF137" s="16" t="s">
        <v>17</v>
      </c>
      <c r="AG137" s="31">
        <f t="shared" si="145"/>
        <v>0</v>
      </c>
      <c r="AH137" s="22">
        <f t="shared" si="146"/>
        <v>-0.94861655836502179</v>
      </c>
      <c r="AI137" s="22">
        <f t="shared" si="147"/>
        <v>-0.18290478130111773</v>
      </c>
      <c r="AJ137" s="22">
        <f t="shared" si="148"/>
        <v>-0.71826647051694237</v>
      </c>
      <c r="AK137" s="22">
        <f t="shared" si="149"/>
        <v>-0.78989150305343747</v>
      </c>
      <c r="AL137" s="22">
        <f t="shared" si="150"/>
        <v>-0.7607837665010172</v>
      </c>
      <c r="AM137" s="22">
        <f t="shared" si="151"/>
        <v>0.47520592468140371</v>
      </c>
      <c r="AN137" s="22">
        <f t="shared" si="152"/>
        <v>-0.32851043331941565</v>
      </c>
      <c r="AO137" s="16" t="s">
        <v>17</v>
      </c>
      <c r="AP137" s="18">
        <v>0.74746095999999995</v>
      </c>
      <c r="AQ137" s="18">
        <v>0.47897657999999999</v>
      </c>
      <c r="AR137" s="18">
        <v>0.67110539999999996</v>
      </c>
      <c r="AS137" s="18">
        <v>0.66730237000000003</v>
      </c>
      <c r="AT137" s="18">
        <v>0.36775222000000002</v>
      </c>
      <c r="AU137" s="4" t="s">
        <v>17</v>
      </c>
      <c r="AV137" s="37">
        <f t="shared" si="170"/>
        <v>0.2261328459483701</v>
      </c>
      <c r="AW137" s="37">
        <f t="shared" si="171"/>
        <v>0.78789008036387631</v>
      </c>
      <c r="AX137" s="37">
        <f t="shared" si="153"/>
        <v>0.46363776426156422</v>
      </c>
      <c r="AY137" s="37">
        <f t="shared" si="172"/>
        <v>0.22007515594773597</v>
      </c>
      <c r="AZ137" s="37">
        <f t="shared" si="173"/>
        <v>0.20636746207067305</v>
      </c>
      <c r="BA137" s="37">
        <f t="shared" si="174"/>
        <v>0.58844262584490115</v>
      </c>
      <c r="BB137" s="37">
        <f t="shared" si="175"/>
        <v>0.64165993864288584</v>
      </c>
      <c r="BC137" s="16" t="s">
        <v>17</v>
      </c>
      <c r="BD137" s="37">
        <f t="shared" si="176"/>
        <v>0.96317313228423762</v>
      </c>
      <c r="BE137" s="37">
        <f t="shared" si="177"/>
        <v>0.27688515810746783</v>
      </c>
      <c r="BF137" s="37">
        <f t="shared" si="178"/>
        <v>0.60118539899036327</v>
      </c>
      <c r="BG137" s="16"/>
      <c r="BH137" s="21">
        <v>43.870062256983523</v>
      </c>
      <c r="BI137" s="21">
        <v>21.14288743034405</v>
      </c>
      <c r="BJ137" s="21"/>
      <c r="BK137" s="21">
        <v>15.517199300410182</v>
      </c>
      <c r="BL137" s="21">
        <v>22.836490951376746</v>
      </c>
      <c r="BM137" s="21">
        <v>6.8947137037865787</v>
      </c>
      <c r="BN137" s="21">
        <v>8.5526771917922648</v>
      </c>
      <c r="BO137" s="21">
        <v>4.4171899785597724</v>
      </c>
      <c r="BP137" s="21">
        <v>33.692680415019524</v>
      </c>
      <c r="BQ137" s="21">
        <v>10.533632080223123</v>
      </c>
      <c r="BR137" s="21">
        <v>39.560987613520425</v>
      </c>
      <c r="BS137" s="21"/>
      <c r="BT137" s="21">
        <v>18.199268164803815</v>
      </c>
      <c r="BU137" s="21">
        <v>3.038821960117696</v>
      </c>
      <c r="BV137" s="21">
        <v>7.3531403392655523</v>
      </c>
      <c r="BW137" s="21"/>
      <c r="BX137" s="21">
        <v>36.729841872466402</v>
      </c>
      <c r="BY137" s="21"/>
      <c r="BZ137" s="21">
        <v>13.092929886930992</v>
      </c>
      <c r="CA137" s="21">
        <v>5.0590142450018361</v>
      </c>
      <c r="CB137" s="21">
        <v>3.7443351176641144</v>
      </c>
      <c r="CC137" s="21">
        <v>29.274855102436529</v>
      </c>
      <c r="CD137" s="21">
        <v>23.561342536411864</v>
      </c>
      <c r="CE137" s="21">
        <v>7.0436128841092316</v>
      </c>
      <c r="CF137" s="21">
        <v>13.189790254186144</v>
      </c>
      <c r="CG137" s="21">
        <v>26.447974556226203</v>
      </c>
      <c r="CH137" s="21">
        <v>7.3296624736948575</v>
      </c>
      <c r="CI137" s="21">
        <v>22.244548546146149</v>
      </c>
      <c r="CJ137" s="21">
        <v>16.170671242951233</v>
      </c>
      <c r="CK137" s="21">
        <v>100.00000000000001</v>
      </c>
      <c r="CL137" s="21">
        <v>27.804384236321756</v>
      </c>
      <c r="CM137" s="21">
        <v>25.416636316961259</v>
      </c>
      <c r="CN137" s="21">
        <v>10.222914083786902</v>
      </c>
      <c r="CO137" s="21"/>
      <c r="CP137" s="21">
        <v>37.375346246440316</v>
      </c>
      <c r="CQ137" s="21">
        <v>13.355775416123217</v>
      </c>
      <c r="CR137" s="21"/>
      <c r="CS137" s="21">
        <v>11.006538849560119</v>
      </c>
      <c r="CT137" s="4"/>
    </row>
    <row r="138" spans="1:98" s="1" customFormat="1">
      <c r="A138" s="12" t="s">
        <v>65</v>
      </c>
      <c r="B138" s="33" t="s">
        <v>567</v>
      </c>
      <c r="C138" s="3" t="s">
        <v>66</v>
      </c>
      <c r="D138" s="3" t="s">
        <v>0</v>
      </c>
      <c r="E138" s="3" t="s">
        <v>0</v>
      </c>
      <c r="F138" s="3" t="s">
        <v>0</v>
      </c>
      <c r="G138" s="3" t="s">
        <v>567</v>
      </c>
      <c r="H138" s="3" t="s">
        <v>567</v>
      </c>
      <c r="I138" s="24">
        <v>2627.66</v>
      </c>
      <c r="J138" s="24">
        <v>2609.08</v>
      </c>
      <c r="K138" s="24">
        <v>-0.70709300289991495</v>
      </c>
      <c r="L138" s="3">
        <v>26</v>
      </c>
      <c r="M138" s="3">
        <v>905</v>
      </c>
      <c r="N138" s="3" t="s">
        <v>420</v>
      </c>
      <c r="O138" s="16" t="s">
        <v>17</v>
      </c>
      <c r="P138" s="17">
        <f t="shared" si="154"/>
        <v>30.33117142425251</v>
      </c>
      <c r="Q138" s="17">
        <f t="shared" si="155"/>
        <v>20.968029083117912</v>
      </c>
      <c r="R138" s="17">
        <f t="shared" si="156"/>
        <v>28.468837610472669</v>
      </c>
      <c r="S138" s="17">
        <f t="shared" si="157"/>
        <v>28.995918113619496</v>
      </c>
      <c r="T138" s="17">
        <f t="shared" si="158"/>
        <v>55.039243449443745</v>
      </c>
      <c r="U138" s="17">
        <f t="shared" si="159"/>
        <v>46.537839299063833</v>
      </c>
      <c r="V138" s="17">
        <f t="shared" si="160"/>
        <v>50.317650179135526</v>
      </c>
      <c r="W138" s="17">
        <f t="shared" si="161"/>
        <v>65.390899342525927</v>
      </c>
      <c r="X138" s="17">
        <f t="shared" si="162"/>
        <v>7.1969340702906672</v>
      </c>
      <c r="Y138" s="17">
        <f t="shared" si="163"/>
        <v>3.4105301446483955</v>
      </c>
      <c r="Z138" s="17">
        <f t="shared" si="164"/>
        <v>3.7856011117085369</v>
      </c>
      <c r="AA138" s="17">
        <f t="shared" si="165"/>
        <v>8.0793285517084623</v>
      </c>
      <c r="AB138" s="17">
        <f t="shared" si="166"/>
        <v>6.9286306419604431</v>
      </c>
      <c r="AC138" s="17">
        <f t="shared" si="167"/>
        <v>3.6717495661368176</v>
      </c>
      <c r="AD138" s="17">
        <f t="shared" si="168"/>
        <v>6.3666146844431069</v>
      </c>
      <c r="AE138" s="17">
        <f t="shared" si="169"/>
        <v>12.860132376567083</v>
      </c>
      <c r="AF138" s="16" t="s">
        <v>17</v>
      </c>
      <c r="AG138" s="31">
        <f t="shared" si="145"/>
        <v>0</v>
      </c>
      <c r="AH138" s="22">
        <f t="shared" si="146"/>
        <v>-0.53260995772721464</v>
      </c>
      <c r="AI138" s="22">
        <f t="shared" si="147"/>
        <v>-9.1417628862202463E-2</v>
      </c>
      <c r="AJ138" s="22">
        <f t="shared" si="148"/>
        <v>-6.4951397721413812E-2</v>
      </c>
      <c r="AK138" s="22">
        <f t="shared" si="149"/>
        <v>0.85965942182791555</v>
      </c>
      <c r="AL138" s="22">
        <f t="shared" si="150"/>
        <v>0.61760301198932366</v>
      </c>
      <c r="AM138" s="22">
        <f t="shared" si="151"/>
        <v>0.73026333275872446</v>
      </c>
      <c r="AN138" s="22">
        <f t="shared" si="152"/>
        <v>1.1082886477225919</v>
      </c>
      <c r="AO138" s="16" t="s">
        <v>17</v>
      </c>
      <c r="AP138" s="18">
        <v>1.7736169999999999E-5</v>
      </c>
      <c r="AQ138" s="18">
        <v>0.35267693</v>
      </c>
      <c r="AR138" s="18">
        <v>0.78311330000000001</v>
      </c>
      <c r="AS138" s="18">
        <v>2.8948401000000002E-5</v>
      </c>
      <c r="AT138" s="18">
        <v>0.34337973999999999</v>
      </c>
      <c r="AU138" s="4" t="s">
        <v>17</v>
      </c>
      <c r="AV138" s="37">
        <f t="shared" si="170"/>
        <v>0.287117139437367</v>
      </c>
      <c r="AW138" s="37">
        <f t="shared" si="171"/>
        <v>0.82656670215193861</v>
      </c>
      <c r="AX138" s="37">
        <f t="shared" si="153"/>
        <v>0.90486880384070489</v>
      </c>
      <c r="AY138" s="37">
        <f t="shared" si="172"/>
        <v>3.8555299606271472E-2</v>
      </c>
      <c r="AZ138" s="37">
        <f t="shared" si="173"/>
        <v>9.2070752328185373E-2</v>
      </c>
      <c r="BA138" s="37">
        <f t="shared" si="174"/>
        <v>7.163059714364961E-2</v>
      </c>
      <c r="BB138" s="37">
        <f t="shared" si="175"/>
        <v>5.2980759610027899E-2</v>
      </c>
      <c r="BC138" s="16" t="s">
        <v>17</v>
      </c>
      <c r="BD138" s="37">
        <f t="shared" si="176"/>
        <v>0.31938309623718658</v>
      </c>
      <c r="BE138" s="37">
        <f t="shared" si="177"/>
        <v>0.62942720585346479</v>
      </c>
      <c r="BF138" s="37">
        <f t="shared" si="178"/>
        <v>0.5045458197081456</v>
      </c>
      <c r="BG138" s="16"/>
      <c r="BH138" s="21">
        <v>14.310731605422561</v>
      </c>
      <c r="BI138" s="21">
        <v>39.912892020046804</v>
      </c>
      <c r="BJ138" s="21">
        <v>39.358014363910101</v>
      </c>
      <c r="BK138" s="21">
        <v>46.395396535485425</v>
      </c>
      <c r="BL138" s="21">
        <v>11.678822596397682</v>
      </c>
      <c r="BM138" s="21">
        <v>25.723470843887</v>
      </c>
      <c r="BN138" s="21">
        <v>23.727983616443638</v>
      </c>
      <c r="BO138" s="21">
        <v>23.578549851745667</v>
      </c>
      <c r="BP138" s="21">
        <v>10.842112020395342</v>
      </c>
      <c r="BQ138" s="21">
        <v>35.336443709424593</v>
      </c>
      <c r="BR138" s="21">
        <v>32.967820003782741</v>
      </c>
      <c r="BS138" s="21">
        <v>18.315376351704451</v>
      </c>
      <c r="BT138" s="21">
        <v>27.25571037697889</v>
      </c>
      <c r="BU138" s="21">
        <v>14.42768594005531</v>
      </c>
      <c r="BV138" s="21">
        <v>21.722248468364796</v>
      </c>
      <c r="BW138" s="21">
        <v>18.719369734463502</v>
      </c>
      <c r="BX138" s="21">
        <v>59.528678889987788</v>
      </c>
      <c r="BY138" s="21">
        <v>30.58160753522607</v>
      </c>
      <c r="BZ138" s="21">
        <v>53.131140195237514</v>
      </c>
      <c r="CA138" s="21">
        <v>74.117015368242761</v>
      </c>
      <c r="CB138" s="21">
        <v>49.904848107879367</v>
      </c>
      <c r="CC138" s="21">
        <v>64.733549610769103</v>
      </c>
      <c r="CD138" s="21">
        <v>33.30966396508996</v>
      </c>
      <c r="CE138" s="21">
        <v>34.387664733805003</v>
      </c>
      <c r="CF138" s="21">
        <v>56.275244833485679</v>
      </c>
      <c r="CG138" s="21">
        <v>51.379583584911536</v>
      </c>
      <c r="CH138" s="21">
        <v>45.955269742276521</v>
      </c>
      <c r="CI138" s="21">
        <v>44.691433600840398</v>
      </c>
      <c r="CJ138" s="21">
        <v>27.612005179484598</v>
      </c>
      <c r="CK138" s="21">
        <v>48.458693966251523</v>
      </c>
      <c r="CL138" s="21">
        <v>61.575387032790104</v>
      </c>
      <c r="CM138" s="21">
        <v>63.151723876767221</v>
      </c>
      <c r="CN138" s="21">
        <v>50.790440840384164</v>
      </c>
      <c r="CO138" s="21">
        <v>67.22344438996943</v>
      </c>
      <c r="CP138" s="21">
        <v>100</v>
      </c>
      <c r="CQ138" s="21">
        <v>79.813444126920473</v>
      </c>
      <c r="CR138" s="21">
        <v>57.350171066313081</v>
      </c>
      <c r="CS138" s="21">
        <v>22.567437129426661</v>
      </c>
      <c r="CT138" s="4" t="s">
        <v>653</v>
      </c>
    </row>
    <row r="139" spans="1:98" s="1" customFormat="1">
      <c r="A139" s="12" t="s">
        <v>65</v>
      </c>
      <c r="B139" s="33" t="s">
        <v>568</v>
      </c>
      <c r="C139" s="3" t="s">
        <v>66</v>
      </c>
      <c r="D139" s="3" t="s">
        <v>0</v>
      </c>
      <c r="E139" s="3" t="s">
        <v>0</v>
      </c>
      <c r="F139" s="3" t="s">
        <v>0</v>
      </c>
      <c r="G139" s="3" t="s">
        <v>568</v>
      </c>
      <c r="H139" s="3" t="s">
        <v>568</v>
      </c>
      <c r="I139" s="24">
        <v>2754.72</v>
      </c>
      <c r="J139" s="24">
        <v>2756.97</v>
      </c>
      <c r="K139" s="24">
        <v>8.1677992681651795E-2</v>
      </c>
      <c r="L139" s="3">
        <v>5</v>
      </c>
      <c r="M139" s="3">
        <v>988</v>
      </c>
      <c r="N139" s="3" t="s">
        <v>420</v>
      </c>
      <c r="O139" s="16" t="s">
        <v>17</v>
      </c>
      <c r="P139" s="17">
        <f t="shared" si="154"/>
        <v>54.452710954706788</v>
      </c>
      <c r="Q139" s="17">
        <f t="shared" si="155"/>
        <v>57.852993883832383</v>
      </c>
      <c r="R139" s="17">
        <f t="shared" si="156"/>
        <v>49.239676645758358</v>
      </c>
      <c r="S139" s="17">
        <f t="shared" si="157"/>
        <v>51.374993979300527</v>
      </c>
      <c r="T139" s="17">
        <f t="shared" si="158"/>
        <v>74.777562958315428</v>
      </c>
      <c r="U139" s="17">
        <f t="shared" si="159"/>
        <v>69.481959800608465</v>
      </c>
      <c r="V139" s="17">
        <f t="shared" si="160"/>
        <v>77.685812578135682</v>
      </c>
      <c r="W139" s="17">
        <f t="shared" si="161"/>
        <v>72.108419465089213</v>
      </c>
      <c r="X139" s="17">
        <f t="shared" si="162"/>
        <v>3.689546022544361</v>
      </c>
      <c r="Y139" s="17">
        <f t="shared" si="163"/>
        <v>2.3838442432407181</v>
      </c>
      <c r="Z139" s="17">
        <f t="shared" si="164"/>
        <v>1.5580529120185211</v>
      </c>
      <c r="AA139" s="17">
        <f t="shared" si="165"/>
        <v>2.6541518514046714</v>
      </c>
      <c r="AB139" s="17">
        <f t="shared" si="166"/>
        <v>5.1644319893446422</v>
      </c>
      <c r="AC139" s="17">
        <f t="shared" si="167"/>
        <v>5.8530897226805889</v>
      </c>
      <c r="AD139" s="17">
        <f t="shared" si="168"/>
        <v>5.9302167963885584</v>
      </c>
      <c r="AE139" s="17">
        <f t="shared" si="169"/>
        <v>4.9038468521018288</v>
      </c>
      <c r="AF139" s="16" t="s">
        <v>17</v>
      </c>
      <c r="AG139" s="31">
        <f t="shared" si="145"/>
        <v>0</v>
      </c>
      <c r="AH139" s="22">
        <f t="shared" si="146"/>
        <v>8.7387744513843402E-2</v>
      </c>
      <c r="AI139" s="22">
        <f t="shared" si="147"/>
        <v>-0.14518258824997962</v>
      </c>
      <c r="AJ139" s="22">
        <f t="shared" si="148"/>
        <v>-8.3937556281565573E-2</v>
      </c>
      <c r="AK139" s="22">
        <f t="shared" si="149"/>
        <v>0.45760157773694854</v>
      </c>
      <c r="AL139" s="22">
        <f t="shared" si="150"/>
        <v>0.35163457111709662</v>
      </c>
      <c r="AM139" s="22">
        <f t="shared" si="151"/>
        <v>0.51264727356711937</v>
      </c>
      <c r="AN139" s="22">
        <f t="shared" si="152"/>
        <v>0.40516384409070422</v>
      </c>
      <c r="AO139" s="16" t="s">
        <v>17</v>
      </c>
      <c r="AP139" s="18">
        <v>5.8070593999999995E-7</v>
      </c>
      <c r="AQ139" s="18">
        <v>0.93596789999999996</v>
      </c>
      <c r="AR139" s="18">
        <v>0.34705724999999998</v>
      </c>
      <c r="AS139" s="18">
        <v>1.2300188E-5</v>
      </c>
      <c r="AT139" s="18">
        <v>0.84036109999999997</v>
      </c>
      <c r="AU139" s="4" t="s">
        <v>17</v>
      </c>
      <c r="AV139" s="37">
        <f t="shared" si="170"/>
        <v>0.46601116020720446</v>
      </c>
      <c r="AW139" s="37">
        <f t="shared" si="171"/>
        <v>0.24648422412347573</v>
      </c>
      <c r="AX139" s="37">
        <f t="shared" si="153"/>
        <v>0.51927656866633565</v>
      </c>
      <c r="AY139" s="37">
        <f t="shared" si="172"/>
        <v>1.4353223370392706E-2</v>
      </c>
      <c r="AZ139" s="37">
        <f t="shared" si="173"/>
        <v>6.7855725231653813E-2</v>
      </c>
      <c r="BA139" s="37">
        <f t="shared" si="174"/>
        <v>1.350873828259218E-2</v>
      </c>
      <c r="BB139" s="37">
        <f t="shared" si="175"/>
        <v>2.2278275835786031E-2</v>
      </c>
      <c r="BC139" s="16" t="s">
        <v>17</v>
      </c>
      <c r="BD139" s="37">
        <f t="shared" si="176"/>
        <v>0.51693307818481693</v>
      </c>
      <c r="BE139" s="37">
        <f t="shared" si="177"/>
        <v>0.7212856106078458</v>
      </c>
      <c r="BF139" s="37">
        <f t="shared" si="178"/>
        <v>0.71758366980117294</v>
      </c>
      <c r="BG139" s="16"/>
      <c r="BH139" s="21">
        <v>69.162112599384741</v>
      </c>
      <c r="BI139" s="21">
        <v>50.122575130117568</v>
      </c>
      <c r="BJ139" s="21">
        <v>50.702385652747196</v>
      </c>
      <c r="BK139" s="21">
        <v>51.880553964634608</v>
      </c>
      <c r="BL139" s="21">
        <v>50.395927426649855</v>
      </c>
      <c r="BM139" s="21">
        <v>55.217306153556251</v>
      </c>
      <c r="BN139" s="21">
        <v>52.691082977742319</v>
      </c>
      <c r="BO139" s="21">
        <v>60.302808341585049</v>
      </c>
      <c r="BP139" s="21">
        <v>63.20077806244592</v>
      </c>
      <c r="BQ139" s="21">
        <v>52.371456007194183</v>
      </c>
      <c r="BR139" s="21">
        <v>48.453971081532984</v>
      </c>
      <c r="BS139" s="21">
        <v>45.242375224623075</v>
      </c>
      <c r="BT139" s="21">
        <v>50.890904269683197</v>
      </c>
      <c r="BU139" s="21">
        <v>52.466202838452503</v>
      </c>
      <c r="BV139" s="21">
        <v>54.893650213521795</v>
      </c>
      <c r="BW139" s="21">
        <v>51.381024960897705</v>
      </c>
      <c r="BX139" s="21">
        <v>56.704633187705902</v>
      </c>
      <c r="BY139" s="21">
        <v>41.429458695924723</v>
      </c>
      <c r="BZ139" s="21">
        <v>84.259384393161156</v>
      </c>
      <c r="CA139" s="21">
        <v>64.939212272310982</v>
      </c>
      <c r="CB139" s="21">
        <v>60.566760204414237</v>
      </c>
      <c r="CC139" s="21">
        <v>86.458874792714937</v>
      </c>
      <c r="CD139" s="21">
        <v>77.663583128975844</v>
      </c>
      <c r="CE139" s="21">
        <v>85.807916271529905</v>
      </c>
      <c r="CF139" s="21">
        <v>79.276595723598248</v>
      </c>
      <c r="CG139" s="21">
        <v>57.135274575083052</v>
      </c>
      <c r="CH139" s="21">
        <v>68.73506090187152</v>
      </c>
      <c r="CI139" s="21">
        <v>56.454951530959569</v>
      </c>
      <c r="CJ139" s="21">
        <v>66.787959394193791</v>
      </c>
      <c r="CK139" s="21">
        <v>100</v>
      </c>
      <c r="CL139" s="21">
        <v>71.932891965446203</v>
      </c>
      <c r="CM139" s="21">
        <v>70.522244837154403</v>
      </c>
      <c r="CN139" s="21">
        <v>79.185966693884069</v>
      </c>
      <c r="CO139" s="21">
        <v>71.460329026144109</v>
      </c>
      <c r="CP139" s="21">
        <v>90.776849047536828</v>
      </c>
      <c r="CQ139" s="21">
        <v>64.648542940265088</v>
      </c>
      <c r="CR139" s="21">
        <v>63.617849267124022</v>
      </c>
      <c r="CS139" s="21">
        <v>70.038527044376053</v>
      </c>
      <c r="CT139" s="4" t="s">
        <v>653</v>
      </c>
    </row>
    <row r="140" spans="1:98" s="1" customFormat="1">
      <c r="A140" s="12" t="s">
        <v>65</v>
      </c>
      <c r="B140" s="33" t="s">
        <v>569</v>
      </c>
      <c r="C140" s="3" t="s">
        <v>66</v>
      </c>
      <c r="D140" s="3" t="s">
        <v>0</v>
      </c>
      <c r="E140" s="3" t="s">
        <v>0</v>
      </c>
      <c r="F140" s="3" t="s">
        <v>0</v>
      </c>
      <c r="G140" s="3" t="s">
        <v>569</v>
      </c>
      <c r="H140" s="3" t="s">
        <v>569</v>
      </c>
      <c r="I140" s="24">
        <v>2788.7</v>
      </c>
      <c r="J140" s="24">
        <v>2786.51</v>
      </c>
      <c r="K140" s="24">
        <v>-7.8531215261576998E-2</v>
      </c>
      <c r="L140" s="3">
        <v>40</v>
      </c>
      <c r="M140" s="3">
        <v>997</v>
      </c>
      <c r="N140" s="3" t="s">
        <v>420</v>
      </c>
      <c r="O140" s="16" t="s">
        <v>17</v>
      </c>
      <c r="P140" s="17">
        <f t="shared" si="154"/>
        <v>30.581223640431013</v>
      </c>
      <c r="Q140" s="17">
        <f t="shared" si="155"/>
        <v>19.462535540859449</v>
      </c>
      <c r="R140" s="17">
        <f t="shared" si="156"/>
        <v>24.405814744685756</v>
      </c>
      <c r="S140" s="17">
        <f t="shared" si="157"/>
        <v>20.385231038311861</v>
      </c>
      <c r="T140" s="17">
        <f t="shared" si="158"/>
        <v>17.18927789472097</v>
      </c>
      <c r="U140" s="17">
        <f t="shared" si="159"/>
        <v>17.449667922610022</v>
      </c>
      <c r="V140" s="17">
        <f t="shared" si="160"/>
        <v>41.680381428897739</v>
      </c>
      <c r="W140" s="17">
        <f t="shared" si="161"/>
        <v>21.076353826273426</v>
      </c>
      <c r="X140" s="17">
        <f t="shared" si="162"/>
        <v>6.4068148517297745</v>
      </c>
      <c r="Y140" s="17">
        <f t="shared" si="163"/>
        <v>5.9626753046148986</v>
      </c>
      <c r="Z140" s="17">
        <f t="shared" si="164"/>
        <v>12.65414865410952</v>
      </c>
      <c r="AA140" s="17">
        <f t="shared" si="165"/>
        <v>11.669357168570219</v>
      </c>
      <c r="AB140" s="17">
        <f t="shared" si="166"/>
        <v>3.9990069200650615</v>
      </c>
      <c r="AC140" s="17">
        <f t="shared" si="167"/>
        <v>3.2752516082599907</v>
      </c>
      <c r="AD140" s="17">
        <f t="shared" si="168"/>
        <v>15.334918169297753</v>
      </c>
      <c r="AE140" s="17">
        <f t="shared" si="169"/>
        <v>13.852053333432671</v>
      </c>
      <c r="AF140" s="16" t="s">
        <v>17</v>
      </c>
      <c r="AG140" s="31">
        <f t="shared" si="145"/>
        <v>0</v>
      </c>
      <c r="AH140" s="22">
        <f t="shared" si="146"/>
        <v>-0.65194646028783587</v>
      </c>
      <c r="AI140" s="22">
        <f t="shared" si="147"/>
        <v>-0.32542121978230837</v>
      </c>
      <c r="AJ140" s="22">
        <f t="shared" si="148"/>
        <v>-0.58512182625808473</v>
      </c>
      <c r="AK140" s="22">
        <f t="shared" si="149"/>
        <v>-0.83113719428683019</v>
      </c>
      <c r="AL140" s="22">
        <f t="shared" si="150"/>
        <v>-0.8094465527584801</v>
      </c>
      <c r="AM140" s="22">
        <f t="shared" si="151"/>
        <v>0.44672234606113759</v>
      </c>
      <c r="AN140" s="22">
        <f t="shared" si="152"/>
        <v>-0.53702082937557394</v>
      </c>
      <c r="AO140" s="16" t="s">
        <v>17</v>
      </c>
      <c r="AP140" s="18">
        <v>0.92837069999999999</v>
      </c>
      <c r="AQ140" s="18">
        <v>0.49222117999999998</v>
      </c>
      <c r="AR140" s="18">
        <v>0.50284653999999995</v>
      </c>
      <c r="AS140" s="18">
        <v>0.66730285</v>
      </c>
      <c r="AT140" s="18">
        <v>0.46031576000000002</v>
      </c>
      <c r="AU140" s="4" t="s">
        <v>17</v>
      </c>
      <c r="AV140" s="37">
        <f t="shared" si="170"/>
        <v>0.25121275692220352</v>
      </c>
      <c r="AW140" s="37">
        <f t="shared" si="171"/>
        <v>0.69248226142759139</v>
      </c>
      <c r="AX140" s="37">
        <f t="shared" si="153"/>
        <v>0.49636779339141573</v>
      </c>
      <c r="AY140" s="37">
        <f t="shared" si="172"/>
        <v>0.13411965395509967</v>
      </c>
      <c r="AZ140" s="37">
        <f t="shared" si="173"/>
        <v>0.13347891616358504</v>
      </c>
      <c r="BA140" s="37">
        <f t="shared" si="174"/>
        <v>0.53220132219329774</v>
      </c>
      <c r="BB140" s="37">
        <f t="shared" si="175"/>
        <v>0.57954000274183026</v>
      </c>
      <c r="BC140" s="16" t="s">
        <v>17</v>
      </c>
      <c r="BD140" s="37">
        <f t="shared" si="176"/>
        <v>0.96110583976954445</v>
      </c>
      <c r="BE140" s="37">
        <f t="shared" si="177"/>
        <v>0.18870611157969358</v>
      </c>
      <c r="BF140" s="37">
        <f t="shared" si="178"/>
        <v>0.80942874792323927</v>
      </c>
      <c r="BG140" s="16"/>
      <c r="BH140" s="21">
        <v>49.420705348860693</v>
      </c>
      <c r="BI140" s="21">
        <v>25.281590681897001</v>
      </c>
      <c r="BJ140" s="21"/>
      <c r="BK140" s="21">
        <v>20.82036413498626</v>
      </c>
      <c r="BL140" s="21">
        <v>26.80223439598009</v>
      </c>
      <c r="BM140" s="21">
        <v>12.360720885517988</v>
      </c>
      <c r="BN140" s="21">
        <v>15.239031440936351</v>
      </c>
      <c r="BO140" s="21">
        <v>12.995957911900812</v>
      </c>
      <c r="BP140" s="21">
        <v>37.254431925082642</v>
      </c>
      <c r="BQ140" s="21">
        <v>10.870782159872375</v>
      </c>
      <c r="BR140" s="21">
        <v>49.693174561726643</v>
      </c>
      <c r="BS140" s="21"/>
      <c r="BT140" s="21">
        <v>12.653487512458252</v>
      </c>
      <c r="BU140" s="21">
        <v>4.6792689102663001</v>
      </c>
      <c r="BV140" s="21">
        <v>13.287835672047606</v>
      </c>
      <c r="BW140" s="21"/>
      <c r="BX140" s="21">
        <v>43.188588532621679</v>
      </c>
      <c r="BY140" s="21"/>
      <c r="BZ140" s="21">
        <v>15.966949689954612</v>
      </c>
      <c r="CA140" s="21">
        <v>9.8657101803357072</v>
      </c>
      <c r="CB140" s="21">
        <v>8.5335865840003855</v>
      </c>
      <c r="CC140" s="21">
        <v>30.364134416268456</v>
      </c>
      <c r="CD140" s="21">
        <v>21.21600860304569</v>
      </c>
      <c r="CE140" s="21">
        <v>11.446298497608256</v>
      </c>
      <c r="CF140" s="21">
        <v>15.027571520225521</v>
      </c>
      <c r="CG140" s="21">
        <v>21.12690395515104</v>
      </c>
      <c r="CH140" s="21">
        <v>11.226005241455821</v>
      </c>
      <c r="CI140" s="21">
        <v>28.421560398609476</v>
      </c>
      <c r="CJ140" s="21">
        <v>21.043133227695325</v>
      </c>
      <c r="CK140" s="21">
        <v>100</v>
      </c>
      <c r="CL140" s="21">
        <v>37.279580500876989</v>
      </c>
      <c r="CM140" s="21">
        <v>37.346543943542265</v>
      </c>
      <c r="CN140" s="21">
        <v>12.732649472374137</v>
      </c>
      <c r="CO140" s="21"/>
      <c r="CP140" s="21">
        <v>48.740905762716615</v>
      </c>
      <c r="CQ140" s="21">
        <v>8.5257054457963051</v>
      </c>
      <c r="CR140" s="21"/>
      <c r="CS140" s="21">
        <v>5.9624502703073565</v>
      </c>
      <c r="CT140" s="4"/>
    </row>
    <row r="141" spans="1:98" s="1" customFormat="1">
      <c r="A141" s="12" t="s">
        <v>65</v>
      </c>
      <c r="B141" s="33" t="s">
        <v>570</v>
      </c>
      <c r="C141" s="3" t="s">
        <v>66</v>
      </c>
      <c r="D141" s="3" t="s">
        <v>0</v>
      </c>
      <c r="E141" s="3" t="s">
        <v>0</v>
      </c>
      <c r="F141" s="3" t="s">
        <v>0</v>
      </c>
      <c r="G141" s="3" t="s">
        <v>570</v>
      </c>
      <c r="H141" s="3" t="s">
        <v>570</v>
      </c>
      <c r="I141" s="24">
        <v>2881.99</v>
      </c>
      <c r="J141" s="24">
        <v>2881.95</v>
      </c>
      <c r="K141" s="24">
        <v>-1.38792986790251E-3</v>
      </c>
      <c r="L141" s="3">
        <v>12</v>
      </c>
      <c r="M141" s="3">
        <v>983</v>
      </c>
      <c r="N141" s="3" t="s">
        <v>420</v>
      </c>
      <c r="O141" s="16" t="s">
        <v>17</v>
      </c>
      <c r="P141" s="17">
        <f t="shared" si="154"/>
        <v>28.189678778454173</v>
      </c>
      <c r="Q141" s="17">
        <f t="shared" si="155"/>
        <v>24.146900725367473</v>
      </c>
      <c r="R141" s="17">
        <f t="shared" si="156"/>
        <v>27.418275758734474</v>
      </c>
      <c r="S141" s="17">
        <f t="shared" si="157"/>
        <v>32.182586120015365</v>
      </c>
      <c r="T141" s="17">
        <f t="shared" si="158"/>
        <v>49.285525813788077</v>
      </c>
      <c r="U141" s="17">
        <f t="shared" si="159"/>
        <v>52.359427586863532</v>
      </c>
      <c r="V141" s="17">
        <f t="shared" si="160"/>
        <v>38.219159542149875</v>
      </c>
      <c r="W141" s="17">
        <f t="shared" si="161"/>
        <v>53.485074007496522</v>
      </c>
      <c r="X141" s="17">
        <f t="shared" si="162"/>
        <v>4.3668525487855492</v>
      </c>
      <c r="Y141" s="17">
        <f t="shared" si="163"/>
        <v>7.28358533167565</v>
      </c>
      <c r="Z141" s="17">
        <f t="shared" si="164"/>
        <v>7.6783783826180549</v>
      </c>
      <c r="AA141" s="17">
        <f t="shared" si="165"/>
        <v>7.0459560076319327</v>
      </c>
      <c r="AB141" s="17">
        <f t="shared" si="166"/>
        <v>6.4924670492614096</v>
      </c>
      <c r="AC141" s="17">
        <f t="shared" si="167"/>
        <v>13.745033200078028</v>
      </c>
      <c r="AD141" s="17">
        <f t="shared" si="168"/>
        <v>3.5473455013687238</v>
      </c>
      <c r="AE141" s="17">
        <f t="shared" si="169"/>
        <v>6.4063258875901914</v>
      </c>
      <c r="AF141" s="16" t="s">
        <v>17</v>
      </c>
      <c r="AG141" s="31">
        <f t="shared" si="145"/>
        <v>0</v>
      </c>
      <c r="AH141" s="22">
        <f t="shared" si="146"/>
        <v>-0.22332900863946725</v>
      </c>
      <c r="AI141" s="22">
        <f t="shared" si="147"/>
        <v>-4.0029190654197015E-2</v>
      </c>
      <c r="AJ141" s="22">
        <f t="shared" si="148"/>
        <v>0.19111322395430488</v>
      </c>
      <c r="AK141" s="22">
        <f t="shared" si="149"/>
        <v>0.80599697926196268</v>
      </c>
      <c r="AL141" s="22">
        <f t="shared" si="150"/>
        <v>0.89328228679555899</v>
      </c>
      <c r="AM141" s="22">
        <f t="shared" si="151"/>
        <v>0.43912901461669235</v>
      </c>
      <c r="AN141" s="22">
        <f t="shared" si="152"/>
        <v>0.92396929864160571</v>
      </c>
      <c r="AO141" s="16" t="s">
        <v>17</v>
      </c>
      <c r="AP141" s="18">
        <v>8.0012354999999999E-4</v>
      </c>
      <c r="AQ141" s="18">
        <v>0.64076275000000005</v>
      </c>
      <c r="AR141" s="18">
        <v>0.73158369999999995</v>
      </c>
      <c r="AS141" s="18">
        <v>2.3211713E-4</v>
      </c>
      <c r="AT141" s="18">
        <v>0.25423625</v>
      </c>
      <c r="AU141" s="4" t="s">
        <v>17</v>
      </c>
      <c r="AV141" s="37">
        <f t="shared" si="170"/>
        <v>0.65390497305826101</v>
      </c>
      <c r="AW141" s="37">
        <f t="shared" si="171"/>
        <v>0.93388502929073924</v>
      </c>
      <c r="AX141" s="37">
        <f t="shared" si="153"/>
        <v>0.64541227998067363</v>
      </c>
      <c r="AY141" s="37">
        <f t="shared" si="172"/>
        <v>3.0792144575246903E-2</v>
      </c>
      <c r="AZ141" s="37">
        <f t="shared" si="173"/>
        <v>0.157051373358878</v>
      </c>
      <c r="BA141" s="37">
        <f t="shared" si="174"/>
        <v>0.11406441707122136</v>
      </c>
      <c r="BB141" s="37">
        <f t="shared" si="175"/>
        <v>1.3657852887707728E-2</v>
      </c>
      <c r="BC141" s="16" t="s">
        <v>17</v>
      </c>
      <c r="BD141" s="37">
        <f t="shared" si="176"/>
        <v>0.84677221064054198</v>
      </c>
      <c r="BE141" s="37">
        <f t="shared" si="177"/>
        <v>0.18382911011654238</v>
      </c>
      <c r="BF141" s="37">
        <f t="shared" si="178"/>
        <v>0.65747003784349056</v>
      </c>
      <c r="BG141" s="16"/>
      <c r="BH141" s="21">
        <v>36.077625581948695</v>
      </c>
      <c r="BI141" s="21">
        <v>30.706175040598467</v>
      </c>
      <c r="BJ141" s="21">
        <v>34.172480819423342</v>
      </c>
      <c r="BK141" s="21">
        <v>28.445042675935362</v>
      </c>
      <c r="BL141" s="21">
        <v>11.547069774365024</v>
      </c>
      <c r="BM141" s="21">
        <v>40.514561565829119</v>
      </c>
      <c r="BN141" s="21">
        <v>27.397773878497979</v>
      </c>
      <c r="BO141" s="21">
        <v>23.439706232419518</v>
      </c>
      <c r="BP141" s="21">
        <v>5.2355612247232814</v>
      </c>
      <c r="BQ141" s="21">
        <v>49.546720056948907</v>
      </c>
      <c r="BR141" s="21">
        <v>15.568596536359685</v>
      </c>
      <c r="BS141" s="21">
        <v>25.784637404676676</v>
      </c>
      <c r="BT141" s="21">
        <v>18.773149036952631</v>
      </c>
      <c r="BU141" s="21">
        <v>57.958740165679536</v>
      </c>
      <c r="BV141" s="21">
        <v>20.640572981737641</v>
      </c>
      <c r="BW141" s="21">
        <v>35.81043670669581</v>
      </c>
      <c r="BX141" s="21">
        <v>26.612770717248544</v>
      </c>
      <c r="BY141" s="21">
        <v>19.890410028715319</v>
      </c>
      <c r="BZ141" s="21">
        <v>74.943435062812185</v>
      </c>
      <c r="CA141" s="21">
        <v>40.843673909134921</v>
      </c>
      <c r="CB141" s="21">
        <v>44.35757165233295</v>
      </c>
      <c r="CC141" s="21">
        <v>40.527480633082789</v>
      </c>
      <c r="CD141" s="21">
        <v>45.755467811577525</v>
      </c>
      <c r="CE141" s="21">
        <v>100</v>
      </c>
      <c r="CF141" s="21">
        <v>55.873490467511687</v>
      </c>
      <c r="CG141" s="21">
        <v>53.026896651915976</v>
      </c>
      <c r="CH141" s="21">
        <v>35.204379364804709</v>
      </c>
      <c r="CI141" s="21">
        <v>17.692371450085343</v>
      </c>
      <c r="CJ141" s="21">
        <v>49.555337773462639</v>
      </c>
      <c r="CK141" s="21">
        <v>27.992975298980095</v>
      </c>
      <c r="CL141" s="21">
        <v>34.444450268124896</v>
      </c>
      <c r="CM141" s="21">
        <v>38.922773527683788</v>
      </c>
      <c r="CN141" s="21">
        <v>40.180260842497937</v>
      </c>
      <c r="CO141" s="21">
        <v>78.661585124254103</v>
      </c>
      <c r="CP141" s="21">
        <v>49.105777281287004</v>
      </c>
      <c r="CQ141" s="21">
        <v>49.92968401633351</v>
      </c>
      <c r="CR141" s="21">
        <v>43.060800580417755</v>
      </c>
      <c r="CS141" s="21">
        <v>46.667523035190221</v>
      </c>
      <c r="CT141" s="4" t="s">
        <v>653</v>
      </c>
    </row>
    <row r="142" spans="1:98" s="1" customFormat="1">
      <c r="A142" s="12" t="s">
        <v>65</v>
      </c>
      <c r="B142" s="33" t="s">
        <v>571</v>
      </c>
      <c r="C142" s="3" t="s">
        <v>66</v>
      </c>
      <c r="D142" s="3" t="s">
        <v>0</v>
      </c>
      <c r="E142" s="3" t="s">
        <v>0</v>
      </c>
      <c r="F142" s="3" t="s">
        <v>0</v>
      </c>
      <c r="G142" s="3" t="s">
        <v>571</v>
      </c>
      <c r="H142" s="3" t="s">
        <v>571</v>
      </c>
      <c r="I142" s="24">
        <v>2892.61</v>
      </c>
      <c r="J142" s="24">
        <v>2889.63</v>
      </c>
      <c r="K142" s="24">
        <v>-0.103021146991817</v>
      </c>
      <c r="L142" s="3">
        <v>9</v>
      </c>
      <c r="M142" s="3">
        <v>975</v>
      </c>
      <c r="N142" s="3" t="s">
        <v>420</v>
      </c>
      <c r="O142" s="16" t="s">
        <v>17</v>
      </c>
      <c r="P142" s="17">
        <f t="shared" si="154"/>
        <v>31.977746449197515</v>
      </c>
      <c r="Q142" s="17">
        <f t="shared" si="155"/>
        <v>35.060890564600371</v>
      </c>
      <c r="R142" s="17">
        <f t="shared" si="156"/>
        <v>40.135683971396489</v>
      </c>
      <c r="S142" s="17">
        <f t="shared" si="157"/>
        <v>35.568455690787879</v>
      </c>
      <c r="T142" s="17">
        <f t="shared" si="158"/>
        <v>79.999918753319477</v>
      </c>
      <c r="U142" s="17">
        <f t="shared" si="159"/>
        <v>73.325625514724294</v>
      </c>
      <c r="V142" s="17">
        <f t="shared" si="160"/>
        <v>76.654234346267941</v>
      </c>
      <c r="W142" s="17">
        <f t="shared" si="161"/>
        <v>70.963309978586125</v>
      </c>
      <c r="X142" s="17">
        <f t="shared" si="162"/>
        <v>5.0730101448838045</v>
      </c>
      <c r="Y142" s="17">
        <f t="shared" si="163"/>
        <v>4.1274694286458473</v>
      </c>
      <c r="Z142" s="17">
        <f t="shared" si="164"/>
        <v>2.406377667648774</v>
      </c>
      <c r="AA142" s="17">
        <f t="shared" si="165"/>
        <v>2.5650473189656906</v>
      </c>
      <c r="AB142" s="17">
        <f t="shared" si="166"/>
        <v>8.6387959538693657</v>
      </c>
      <c r="AC142" s="17">
        <f t="shared" si="167"/>
        <v>6.6345606325439759</v>
      </c>
      <c r="AD142" s="17">
        <f t="shared" si="168"/>
        <v>6.8582076910957293</v>
      </c>
      <c r="AE142" s="17">
        <f t="shared" si="169"/>
        <v>8.3178984551537294</v>
      </c>
      <c r="AF142" s="16" t="s">
        <v>17</v>
      </c>
      <c r="AG142" s="31">
        <f t="shared" si="145"/>
        <v>0</v>
      </c>
      <c r="AH142" s="22">
        <f t="shared" si="146"/>
        <v>0.13279436964031741</v>
      </c>
      <c r="AI142" s="22">
        <f t="shared" si="147"/>
        <v>0.32781721135419523</v>
      </c>
      <c r="AJ142" s="22">
        <f t="shared" si="148"/>
        <v>0.15353006479083592</v>
      </c>
      <c r="AK142" s="22">
        <f t="shared" si="149"/>
        <v>1.3229302627055368</v>
      </c>
      <c r="AL142" s="22">
        <f t="shared" si="150"/>
        <v>1.1972492010344549</v>
      </c>
      <c r="AM142" s="22">
        <f t="shared" si="151"/>
        <v>1.2612972158098061</v>
      </c>
      <c r="AN142" s="22">
        <f t="shared" si="152"/>
        <v>1.1500050314673287</v>
      </c>
      <c r="AO142" s="16" t="s">
        <v>17</v>
      </c>
      <c r="AP142" s="18">
        <v>6.9669602999999998E-10</v>
      </c>
      <c r="AQ142" s="18">
        <v>0.85606676000000004</v>
      </c>
      <c r="AR142" s="18">
        <v>0.74111514999999994</v>
      </c>
      <c r="AS142" s="18">
        <v>7.1976759999999997E-7</v>
      </c>
      <c r="AT142" s="18">
        <v>0.64475833999999999</v>
      </c>
      <c r="AU142" s="4" t="s">
        <v>17</v>
      </c>
      <c r="AV142" s="37">
        <f t="shared" si="170"/>
        <v>0.6517258280927769</v>
      </c>
      <c r="AW142" s="37">
        <f t="shared" si="171"/>
        <v>0.19966902601280481</v>
      </c>
      <c r="AX142" s="37">
        <f t="shared" si="153"/>
        <v>0.55120923279095679</v>
      </c>
      <c r="AY142" s="37">
        <f t="shared" si="172"/>
        <v>2.4646697604078826E-3</v>
      </c>
      <c r="AZ142" s="37">
        <f t="shared" si="173"/>
        <v>1.3609192442169801E-3</v>
      </c>
      <c r="BA142" s="37">
        <f t="shared" si="174"/>
        <v>1.0223352674830852E-3</v>
      </c>
      <c r="BB142" s="37">
        <f t="shared" si="175"/>
        <v>5.8195830250333128E-3</v>
      </c>
      <c r="BC142" s="16" t="s">
        <v>658</v>
      </c>
      <c r="BD142" s="37">
        <f t="shared" si="176"/>
        <v>0.55816074445088248</v>
      </c>
      <c r="BE142" s="37">
        <f t="shared" si="177"/>
        <v>0.76977166346101833</v>
      </c>
      <c r="BF142" s="37">
        <f t="shared" si="178"/>
        <v>0.47275219754726705</v>
      </c>
      <c r="BG142" s="16"/>
      <c r="BH142" s="21">
        <v>46.051047238821504</v>
      </c>
      <c r="BI142" s="21">
        <v>30.762332414597413</v>
      </c>
      <c r="BJ142" s="21">
        <v>26.824949619738476</v>
      </c>
      <c r="BK142" s="21">
        <v>39.503648033834047</v>
      </c>
      <c r="BL142" s="21">
        <v>16.746754938996148</v>
      </c>
      <c r="BM142" s="21">
        <v>41.964128606585312</v>
      </c>
      <c r="BN142" s="21">
        <v>34.902780965274815</v>
      </c>
      <c r="BO142" s="21">
        <v>39.873800478871502</v>
      </c>
      <c r="BP142" s="21">
        <v>23.502852207669832</v>
      </c>
      <c r="BQ142" s="21">
        <v>44.510033400506067</v>
      </c>
      <c r="BR142" s="21">
        <v>33.560349114408645</v>
      </c>
      <c r="BS142" s="21">
        <v>42.768448188034796</v>
      </c>
      <c r="BT142" s="21">
        <v>39.703905182636447</v>
      </c>
      <c r="BU142" s="21">
        <v>29.199877619324248</v>
      </c>
      <c r="BV142" s="21">
        <v>31.378761308993511</v>
      </c>
      <c r="BW142" s="21">
        <v>39.814579016699369</v>
      </c>
      <c r="BX142" s="21">
        <v>42.939138937584318</v>
      </c>
      <c r="BY142" s="21">
        <v>34.509921571337955</v>
      </c>
      <c r="BZ142" s="21">
        <v>98.658145643750146</v>
      </c>
      <c r="CA142" s="21">
        <v>54.341906303262292</v>
      </c>
      <c r="CB142" s="21">
        <v>74.395813102011516</v>
      </c>
      <c r="CC142" s="21">
        <v>72.603728717573432</v>
      </c>
      <c r="CD142" s="21">
        <v>100.00000000000001</v>
      </c>
      <c r="CE142" s="21">
        <v>77.969513128100004</v>
      </c>
      <c r="CF142" s="21">
        <v>72.079721796587492</v>
      </c>
      <c r="CG142" s="21">
        <v>92.606284482035562</v>
      </c>
      <c r="CH142" s="21">
        <v>72.671005675917868</v>
      </c>
      <c r="CI142" s="21">
        <v>51.301602490980621</v>
      </c>
      <c r="CJ142" s="21">
        <v>53.091871819262096</v>
      </c>
      <c r="CK142" s="21">
        <v>82.373760677599293</v>
      </c>
      <c r="CL142" s="21">
        <v>94.625670598892469</v>
      </c>
      <c r="CM142" s="21">
        <v>80.451381935317769</v>
      </c>
      <c r="CN142" s="21">
        <v>72.728486700268064</v>
      </c>
      <c r="CO142" s="21">
        <v>90.153210534448661</v>
      </c>
      <c r="CP142" s="21">
        <v>75.350756023727882</v>
      </c>
      <c r="CQ142" s="21">
        <v>79.298847194441933</v>
      </c>
      <c r="CR142" s="21">
        <v>69.455907322489253</v>
      </c>
      <c r="CS142" s="21">
        <v>40.557828817822895</v>
      </c>
      <c r="CT142" s="4" t="s">
        <v>653</v>
      </c>
    </row>
    <row r="143" spans="1:98" s="1" customFormat="1">
      <c r="A143" s="12" t="s">
        <v>65</v>
      </c>
      <c r="B143" s="33" t="s">
        <v>572</v>
      </c>
      <c r="C143" s="3" t="s">
        <v>66</v>
      </c>
      <c r="D143" s="3" t="s">
        <v>0</v>
      </c>
      <c r="E143" s="3" t="s">
        <v>0</v>
      </c>
      <c r="F143" s="3" t="s">
        <v>0</v>
      </c>
      <c r="G143" s="3" t="s">
        <v>572</v>
      </c>
      <c r="H143" s="3" t="s">
        <v>572</v>
      </c>
      <c r="I143" s="24">
        <v>2902.44</v>
      </c>
      <c r="J143" s="24">
        <v>2900.33</v>
      </c>
      <c r="K143" s="24">
        <v>-7.2697454555481794E-2</v>
      </c>
      <c r="L143" s="3">
        <v>12</v>
      </c>
      <c r="M143" s="3">
        <v>969</v>
      </c>
      <c r="N143" s="3" t="s">
        <v>420</v>
      </c>
      <c r="O143" s="16" t="s">
        <v>17</v>
      </c>
      <c r="P143" s="17">
        <f t="shared" si="154"/>
        <v>45.246143359961671</v>
      </c>
      <c r="Q143" s="17">
        <f t="shared" si="155"/>
        <v>56.69354514240721</v>
      </c>
      <c r="R143" s="17">
        <f t="shared" si="156"/>
        <v>37.169868313656451</v>
      </c>
      <c r="S143" s="17">
        <f t="shared" si="157"/>
        <v>18.291678676991939</v>
      </c>
      <c r="T143" s="17">
        <f t="shared" si="158"/>
        <v>57.777307231025063</v>
      </c>
      <c r="U143" s="17">
        <f t="shared" si="159"/>
        <v>71.560003180280589</v>
      </c>
      <c r="V143" s="17">
        <f t="shared" si="160"/>
        <v>51.137402713032216</v>
      </c>
      <c r="W143" s="17">
        <f t="shared" si="161"/>
        <v>29.410559615646484</v>
      </c>
      <c r="X143" s="17">
        <f t="shared" si="162"/>
        <v>14.174395677295758</v>
      </c>
      <c r="Y143" s="17">
        <f t="shared" si="163"/>
        <v>4.9004898942935737</v>
      </c>
      <c r="Z143" s="17">
        <f t="shared" si="164"/>
        <v>7.2420382892923669</v>
      </c>
      <c r="AA143" s="17">
        <f t="shared" si="165"/>
        <v>3.307463232583272</v>
      </c>
      <c r="AB143" s="17">
        <f t="shared" si="166"/>
        <v>9.3263434225718953</v>
      </c>
      <c r="AC143" s="17">
        <f t="shared" si="167"/>
        <v>6.212343016389565</v>
      </c>
      <c r="AD143" s="17">
        <f t="shared" si="168"/>
        <v>8.1262961689036999</v>
      </c>
      <c r="AE143" s="17">
        <f t="shared" si="169"/>
        <v>3.764052804672835</v>
      </c>
      <c r="AF143" s="16" t="s">
        <v>17</v>
      </c>
      <c r="AG143" s="31">
        <f t="shared" si="145"/>
        <v>0</v>
      </c>
      <c r="AH143" s="22">
        <f t="shared" si="146"/>
        <v>0.32538965950321763</v>
      </c>
      <c r="AI143" s="22">
        <f t="shared" si="147"/>
        <v>-0.28366124962152678</v>
      </c>
      <c r="AJ143" s="22">
        <f t="shared" si="148"/>
        <v>-1.3066073454125768</v>
      </c>
      <c r="AK143" s="22">
        <f t="shared" si="149"/>
        <v>0.35270814061539191</v>
      </c>
      <c r="AL143" s="22">
        <f t="shared" si="150"/>
        <v>0.66135862489229047</v>
      </c>
      <c r="AM143" s="22">
        <f t="shared" si="151"/>
        <v>0.17658406082936812</v>
      </c>
      <c r="AN143" s="22">
        <f t="shared" si="152"/>
        <v>-0.62146059094268769</v>
      </c>
      <c r="AO143" s="16" t="s">
        <v>17</v>
      </c>
      <c r="AP143" s="18">
        <v>2.9233385000000001E-2</v>
      </c>
      <c r="AQ143" s="18">
        <v>2.7284827000000002E-4</v>
      </c>
      <c r="AR143" s="18">
        <v>0.99589499999999997</v>
      </c>
      <c r="AS143" s="18">
        <v>4.9303573999999999E-3</v>
      </c>
      <c r="AT143" s="18">
        <v>1.2062673E-4</v>
      </c>
      <c r="AU143" s="4" t="s">
        <v>17</v>
      </c>
      <c r="AV143" s="37">
        <f t="shared" si="170"/>
        <v>0.48027515446407681</v>
      </c>
      <c r="AW143" s="37">
        <f t="shared" si="171"/>
        <v>0.63049337261626315</v>
      </c>
      <c r="AX143" s="37">
        <f t="shared" si="153"/>
        <v>0.13065000770787613</v>
      </c>
      <c r="AY143" s="37">
        <f t="shared" si="172"/>
        <v>0.48448539591996154</v>
      </c>
      <c r="AZ143" s="37">
        <f t="shared" si="173"/>
        <v>0.14464659147446204</v>
      </c>
      <c r="BA143" s="37">
        <f t="shared" si="174"/>
        <v>0.73007051627907271</v>
      </c>
      <c r="BB143" s="37">
        <f t="shared" si="175"/>
        <v>0.33399866388756294</v>
      </c>
      <c r="BC143" s="16" t="s">
        <v>17</v>
      </c>
      <c r="BD143" s="37">
        <f t="shared" si="176"/>
        <v>0.25863517247825502</v>
      </c>
      <c r="BE143" s="37">
        <f t="shared" si="177"/>
        <v>0.60629209259134131</v>
      </c>
      <c r="BF143" s="37">
        <f t="shared" si="178"/>
        <v>3.4976275961300936E-2</v>
      </c>
      <c r="BG143" s="16"/>
      <c r="BH143" s="21">
        <v>100</v>
      </c>
      <c r="BI143" s="21">
        <v>41.556422591100912</v>
      </c>
      <c r="BJ143" s="21">
        <v>22.221752607496331</v>
      </c>
      <c r="BK143" s="21">
        <v>37.685170758702014</v>
      </c>
      <c r="BL143" s="21">
        <v>24.767370842509113</v>
      </c>
      <c r="BM143" s="21">
        <v>56.937935817775198</v>
      </c>
      <c r="BN143" s="21">
        <v>47.971877981032669</v>
      </c>
      <c r="BO143" s="21">
        <v>70.316167114690202</v>
      </c>
      <c r="BP143" s="21">
        <v>51.548199656130777</v>
      </c>
      <c r="BQ143" s="21">
        <v>45.230068269634359</v>
      </c>
      <c r="BR143" s="21">
        <v>15.469862067027673</v>
      </c>
      <c r="BS143" s="21">
        <v>44.482808346855194</v>
      </c>
      <c r="BT143" s="21">
        <v>43.496734571108576</v>
      </c>
      <c r="BU143" s="21">
        <v>15.336944260743245</v>
      </c>
      <c r="BV143" s="21">
        <v>30.148537125514473</v>
      </c>
      <c r="BW143" s="21">
        <v>13.651693333115666</v>
      </c>
      <c r="BX143" s="21">
        <v>11.752756348176662</v>
      </c>
      <c r="BY143" s="21">
        <v>20.568462317409644</v>
      </c>
      <c r="BZ143" s="21">
        <v>85.198255226466912</v>
      </c>
      <c r="CA143" s="21">
        <v>35.937676523054897</v>
      </c>
      <c r="CB143" s="21">
        <v>54.259065821455884</v>
      </c>
      <c r="CC143" s="21">
        <v>40.994108893392578</v>
      </c>
      <c r="CD143" s="21">
        <v>72.497429690755055</v>
      </c>
      <c r="CE143" s="21">
        <v>90.030508688283632</v>
      </c>
      <c r="CF143" s="21">
        <v>62.893014260831123</v>
      </c>
      <c r="CG143" s="21">
        <v>82.89772072859094</v>
      </c>
      <c r="CH143" s="21">
        <v>59.653699997048662</v>
      </c>
      <c r="CI143" s="21">
        <v>62.325072226648594</v>
      </c>
      <c r="CJ143" s="21">
        <v>34.597829770586465</v>
      </c>
      <c r="CK143" s="21">
        <v>62.052464202120916</v>
      </c>
      <c r="CL143" s="21">
        <v>56.856974516793109</v>
      </c>
      <c r="CM143" s="21">
        <v>72.247846545426356</v>
      </c>
      <c r="CN143" s="21">
        <v>29.931898530234232</v>
      </c>
      <c r="CO143" s="21">
        <v>26.102571341928805</v>
      </c>
      <c r="CP143" s="21">
        <v>40.567926200719</v>
      </c>
      <c r="CQ143" s="21">
        <v>23.195235503738601</v>
      </c>
      <c r="CR143" s="21">
        <v>21.246188287729638</v>
      </c>
      <c r="CS143" s="21">
        <v>35.940876744116387</v>
      </c>
      <c r="CT143" s="4" t="s">
        <v>653</v>
      </c>
    </row>
    <row r="144" spans="1:98" s="1" customFormat="1">
      <c r="A144" s="12" t="s">
        <v>65</v>
      </c>
      <c r="B144" s="33" t="s">
        <v>573</v>
      </c>
      <c r="C144" s="3" t="s">
        <v>66</v>
      </c>
      <c r="D144" s="3" t="s">
        <v>0</v>
      </c>
      <c r="E144" s="3" t="s">
        <v>0</v>
      </c>
      <c r="F144" s="3" t="s">
        <v>0</v>
      </c>
      <c r="G144" s="3" t="s">
        <v>573</v>
      </c>
      <c r="H144" s="3" t="s">
        <v>573</v>
      </c>
      <c r="I144" s="24">
        <v>2943.68</v>
      </c>
      <c r="J144" s="24">
        <v>2942.73</v>
      </c>
      <c r="K144" s="24">
        <v>-3.2272529622778899E-2</v>
      </c>
      <c r="L144" s="3">
        <v>5</v>
      </c>
      <c r="M144" s="3">
        <v>947</v>
      </c>
      <c r="N144" s="3" t="s">
        <v>420</v>
      </c>
      <c r="O144" s="16" t="s">
        <v>17</v>
      </c>
      <c r="P144" s="17">
        <f t="shared" si="154"/>
        <v>49.106833163388671</v>
      </c>
      <c r="Q144" s="17">
        <f t="shared" si="155"/>
        <v>42.041697807574096</v>
      </c>
      <c r="R144" s="17">
        <f t="shared" si="156"/>
        <v>42.291663139040601</v>
      </c>
      <c r="S144" s="17">
        <f t="shared" si="157"/>
        <v>38.51209254495415</v>
      </c>
      <c r="T144" s="17">
        <f t="shared" si="158"/>
        <v>50.849978572264682</v>
      </c>
      <c r="U144" s="17">
        <f t="shared" si="159"/>
        <v>63.521377716257362</v>
      </c>
      <c r="V144" s="17">
        <f t="shared" si="160"/>
        <v>57.31749301334964</v>
      </c>
      <c r="W144" s="17">
        <f t="shared" si="161"/>
        <v>26.11435562805881</v>
      </c>
      <c r="X144" s="17">
        <f t="shared" si="162"/>
        <v>17.753640268912722</v>
      </c>
      <c r="Y144" s="17">
        <f t="shared" si="163"/>
        <v>4.3466674888027237</v>
      </c>
      <c r="Z144" s="17">
        <f t="shared" si="164"/>
        <v>2.8447683492472109</v>
      </c>
      <c r="AA144" s="17"/>
      <c r="AB144" s="17">
        <f t="shared" si="166"/>
        <v>6.363536081042418</v>
      </c>
      <c r="AC144" s="17">
        <f t="shared" si="167"/>
        <v>6.0394963070424099</v>
      </c>
      <c r="AD144" s="17">
        <f t="shared" si="168"/>
        <v>7.6269522524098452</v>
      </c>
      <c r="AE144" s="17">
        <f t="shared" si="169"/>
        <v>2.2943564845096613</v>
      </c>
      <c r="AF144" s="16" t="s">
        <v>17</v>
      </c>
      <c r="AG144" s="31">
        <f t="shared" si="145"/>
        <v>0</v>
      </c>
      <c r="AH144" s="22">
        <f t="shared" si="146"/>
        <v>-0.22410285585865447</v>
      </c>
      <c r="AI144" s="22">
        <f t="shared" si="147"/>
        <v>-0.21555049185628974</v>
      </c>
      <c r="AJ144" s="22">
        <f t="shared" si="148"/>
        <v>-0.35061227424222369</v>
      </c>
      <c r="AK144" s="22">
        <f t="shared" si="149"/>
        <v>5.0323378161411497E-2</v>
      </c>
      <c r="AL144" s="22">
        <f t="shared" si="150"/>
        <v>0.37131841547539768</v>
      </c>
      <c r="AM144" s="22">
        <f t="shared" si="151"/>
        <v>0.2230517215425232</v>
      </c>
      <c r="AN144" s="22">
        <f t="shared" si="152"/>
        <v>-0.91108068234515649</v>
      </c>
      <c r="AO144" s="16" t="s">
        <v>17</v>
      </c>
      <c r="AP144" s="18"/>
      <c r="AQ144" s="18"/>
      <c r="AR144" s="18"/>
      <c r="AS144" s="18">
        <v>7.4430145000000003E-2</v>
      </c>
      <c r="AT144" s="18">
        <v>0.12731732000000001</v>
      </c>
      <c r="AU144" s="4" t="s">
        <v>17</v>
      </c>
      <c r="AV144" s="37">
        <f t="shared" si="170"/>
        <v>0.72230933551841126</v>
      </c>
      <c r="AW144" s="37">
        <f t="shared" si="171"/>
        <v>0.72875514750103187</v>
      </c>
      <c r="AX144" s="37"/>
      <c r="AY144" s="37">
        <f t="shared" si="172"/>
        <v>0.9311097662658856</v>
      </c>
      <c r="AZ144" s="37">
        <f t="shared" si="173"/>
        <v>0.48823686414973938</v>
      </c>
      <c r="BA144" s="37">
        <f t="shared" si="174"/>
        <v>0.69272673938467066</v>
      </c>
      <c r="BB144" s="37">
        <f t="shared" si="175"/>
        <v>0.28660960813504233</v>
      </c>
      <c r="BC144" s="16" t="s">
        <v>17</v>
      </c>
      <c r="BD144" s="37">
        <f t="shared" si="176"/>
        <v>0.20671528945980361</v>
      </c>
      <c r="BE144" s="37">
        <f t="shared" si="177"/>
        <v>0.55155806428816434</v>
      </c>
      <c r="BF144" s="37">
        <f t="shared" si="178"/>
        <v>4.8501160255458572E-2</v>
      </c>
      <c r="BG144" s="16"/>
      <c r="BH144" s="21">
        <v>100</v>
      </c>
      <c r="BI144" s="21">
        <v>45.288973061252392</v>
      </c>
      <c r="BJ144" s="21">
        <v>19.671376175971083</v>
      </c>
      <c r="BK144" s="21"/>
      <c r="BL144" s="21">
        <v>31.466983416331214</v>
      </c>
      <c r="BM144" s="21">
        <v>47.388427040489546</v>
      </c>
      <c r="BN144" s="21">
        <v>29.144660405410775</v>
      </c>
      <c r="BO144" s="21">
        <v>47.100899229790905</v>
      </c>
      <c r="BP144" s="21">
        <v>44.532804554605136</v>
      </c>
      <c r="BQ144" s="21">
        <v>36.632634441849412</v>
      </c>
      <c r="BR144" s="21"/>
      <c r="BS144" s="21">
        <v>44.611602629630958</v>
      </c>
      <c r="BT144" s="21">
        <v>45.630752345641426</v>
      </c>
      <c r="BU144" s="21"/>
      <c r="BV144" s="21">
        <v>38.51209254495415</v>
      </c>
      <c r="BW144" s="21"/>
      <c r="BX144" s="21"/>
      <c r="BY144" s="21"/>
      <c r="BZ144" s="21">
        <v>46.743185386722054</v>
      </c>
      <c r="CA144" s="21"/>
      <c r="CB144" s="21">
        <v>42.470999516959836</v>
      </c>
      <c r="CC144" s="21"/>
      <c r="CD144" s="21">
        <v>63.335750813112142</v>
      </c>
      <c r="CE144" s="21">
        <v>83.499158066915484</v>
      </c>
      <c r="CF144" s="21">
        <v>56.027155069908275</v>
      </c>
      <c r="CG144" s="21">
        <v>64.782058104026675</v>
      </c>
      <c r="CH144" s="21">
        <v>66.088376124657671</v>
      </c>
      <c r="CI144" s="21">
        <v>47.210141215778648</v>
      </c>
      <c r="CJ144" s="21"/>
      <c r="CK144" s="21">
        <v>66.287603735593081</v>
      </c>
      <c r="CL144" s="21">
        <v>42.14768041564836</v>
      </c>
      <c r="CM144" s="21">
        <v>63.517194888807488</v>
      </c>
      <c r="CN144" s="21"/>
      <c r="CO144" s="21"/>
      <c r="CP144" s="21"/>
      <c r="CQ144" s="21"/>
      <c r="CR144" s="21">
        <v>23.819999143549147</v>
      </c>
      <c r="CS144" s="21">
        <v>28.40871211256847</v>
      </c>
      <c r="CT144" s="4"/>
    </row>
    <row r="145" spans="1:98" s="1" customFormat="1">
      <c r="A145" s="12" t="s">
        <v>65</v>
      </c>
      <c r="B145" s="33" t="s">
        <v>574</v>
      </c>
      <c r="C145" s="3" t="s">
        <v>66</v>
      </c>
      <c r="D145" s="3" t="s">
        <v>0</v>
      </c>
      <c r="E145" s="3" t="s">
        <v>0</v>
      </c>
      <c r="F145" s="3" t="s">
        <v>0</v>
      </c>
      <c r="G145" s="3" t="s">
        <v>574</v>
      </c>
      <c r="H145" s="3" t="s">
        <v>574</v>
      </c>
      <c r="I145" s="24">
        <v>2987.5</v>
      </c>
      <c r="J145" s="24">
        <v>2978.57</v>
      </c>
      <c r="K145" s="24">
        <v>-0.29891213389120702</v>
      </c>
      <c r="L145" s="3">
        <v>126</v>
      </c>
      <c r="M145" s="3">
        <v>998</v>
      </c>
      <c r="N145" s="3" t="s">
        <v>420</v>
      </c>
      <c r="O145" s="16" t="s">
        <v>17</v>
      </c>
      <c r="P145" s="17">
        <f t="shared" si="154"/>
        <v>65.445345365672793</v>
      </c>
      <c r="Q145" s="17">
        <f t="shared" si="155"/>
        <v>64.36960054085236</v>
      </c>
      <c r="R145" s="17">
        <f t="shared" si="156"/>
        <v>68.768832912206847</v>
      </c>
      <c r="S145" s="17">
        <f t="shared" si="157"/>
        <v>67.782276719825731</v>
      </c>
      <c r="T145" s="17">
        <f t="shared" si="158"/>
        <v>83.042904479763507</v>
      </c>
      <c r="U145" s="17">
        <f t="shared" si="159"/>
        <v>73.210859398383633</v>
      </c>
      <c r="V145" s="17">
        <f t="shared" si="160"/>
        <v>75.269317954985013</v>
      </c>
      <c r="W145" s="17">
        <f t="shared" si="161"/>
        <v>80.856574405377501</v>
      </c>
      <c r="X145" s="17">
        <f t="shared" si="162"/>
        <v>2.2486538494088926</v>
      </c>
      <c r="Y145" s="17">
        <f t="shared" si="163"/>
        <v>3.8058263084014623</v>
      </c>
      <c r="Z145" s="17">
        <f t="shared" si="164"/>
        <v>3.8547051378152175</v>
      </c>
      <c r="AA145" s="17">
        <f t="shared" si="165"/>
        <v>4.731461369031889</v>
      </c>
      <c r="AB145" s="17">
        <f t="shared" si="166"/>
        <v>5.3191765522583276</v>
      </c>
      <c r="AC145" s="17">
        <f t="shared" si="167"/>
        <v>4.6436711630916383</v>
      </c>
      <c r="AD145" s="17">
        <f t="shared" si="168"/>
        <v>5.8046181119410587</v>
      </c>
      <c r="AE145" s="17">
        <f t="shared" si="169"/>
        <v>1.5539773826333516</v>
      </c>
      <c r="AF145" s="16" t="s">
        <v>17</v>
      </c>
      <c r="AG145" s="31">
        <f t="shared" si="145"/>
        <v>0</v>
      </c>
      <c r="AH145" s="22">
        <f t="shared" si="146"/>
        <v>-2.3911071864027942E-2</v>
      </c>
      <c r="AI145" s="22">
        <f t="shared" si="147"/>
        <v>7.1464273782245208E-2</v>
      </c>
      <c r="AJ145" s="22">
        <f t="shared" si="148"/>
        <v>5.0617508122919187E-2</v>
      </c>
      <c r="AK145" s="22">
        <f t="shared" si="149"/>
        <v>0.34356631598780918</v>
      </c>
      <c r="AL145" s="22">
        <f t="shared" si="150"/>
        <v>0.16176707216948633</v>
      </c>
      <c r="AM145" s="22">
        <f t="shared" si="151"/>
        <v>0.20177131090722936</v>
      </c>
      <c r="AN145" s="22">
        <f t="shared" si="152"/>
        <v>0.30507449544957538</v>
      </c>
      <c r="AO145" s="16" t="s">
        <v>17</v>
      </c>
      <c r="AP145" s="18">
        <v>7.0373365000000001E-4</v>
      </c>
      <c r="AQ145" s="18">
        <v>0.54380362999999998</v>
      </c>
      <c r="AR145" s="18">
        <v>0.59279490000000001</v>
      </c>
      <c r="AS145" s="18">
        <v>1.9518007000000001E-3</v>
      </c>
      <c r="AT145" s="18">
        <v>0.78542434999999999</v>
      </c>
      <c r="AU145" s="4" t="s">
        <v>17</v>
      </c>
      <c r="AV145" s="37">
        <f t="shared" si="170"/>
        <v>0.81739456869945515</v>
      </c>
      <c r="AW145" s="37">
        <f t="shared" si="171"/>
        <v>0.49020016406425393</v>
      </c>
      <c r="AX145" s="37">
        <f t="shared" ref="AX145:AX156" si="179">TTEST($BH145:$BL145,BU145:BY145,2,3)</f>
        <v>0.67191708794845872</v>
      </c>
      <c r="AY145" s="37">
        <f t="shared" si="172"/>
        <v>2.5917169900451186E-2</v>
      </c>
      <c r="AZ145" s="37">
        <f t="shared" si="173"/>
        <v>0.18486763914221199</v>
      </c>
      <c r="BA145" s="37">
        <f t="shared" si="174"/>
        <v>0.17340324631657608</v>
      </c>
      <c r="BB145" s="37">
        <f t="shared" si="175"/>
        <v>7.4192664098707533E-4</v>
      </c>
      <c r="BC145" s="16" t="s">
        <v>659</v>
      </c>
      <c r="BD145" s="37">
        <f t="shared" si="176"/>
        <v>0.20192780078224729</v>
      </c>
      <c r="BE145" s="37">
        <f t="shared" si="177"/>
        <v>0.35260138829792403</v>
      </c>
      <c r="BF145" s="37">
        <f t="shared" si="178"/>
        <v>0.71052569596872583</v>
      </c>
      <c r="BG145" s="16"/>
      <c r="BH145" s="21">
        <v>65.083655068906609</v>
      </c>
      <c r="BI145" s="21">
        <v>58.418979964752872</v>
      </c>
      <c r="BJ145" s="21">
        <v>63.789820251162141</v>
      </c>
      <c r="BK145" s="21">
        <v>67.967846934075666</v>
      </c>
      <c r="BL145" s="21">
        <v>71.966424609466628</v>
      </c>
      <c r="BM145" s="21">
        <v>61.627698330254319</v>
      </c>
      <c r="BN145" s="21">
        <v>55.172620419090627</v>
      </c>
      <c r="BO145" s="21">
        <v>68.054217872343287</v>
      </c>
      <c r="BP145" s="21">
        <v>72.623865541721187</v>
      </c>
      <c r="BQ145" s="21">
        <v>71.179942668272972</v>
      </c>
      <c r="BR145" s="21">
        <v>57.388946940840277</v>
      </c>
      <c r="BS145" s="21">
        <v>72.07629875886947</v>
      </c>
      <c r="BT145" s="21">
        <v>74.430143280844646</v>
      </c>
      <c r="BU145" s="21">
        <v>59.966705824099868</v>
      </c>
      <c r="BV145" s="21">
        <v>63.002128089008025</v>
      </c>
      <c r="BW145" s="21">
        <v>84.658328569967182</v>
      </c>
      <c r="BX145" s="21">
        <v>71.55141745161049</v>
      </c>
      <c r="BY145" s="21">
        <v>59.732803664443104</v>
      </c>
      <c r="BZ145" s="21">
        <v>85.380171094004496</v>
      </c>
      <c r="CA145" s="21">
        <v>71.262868673318479</v>
      </c>
      <c r="CB145" s="21">
        <v>72.010265850520852</v>
      </c>
      <c r="CC145" s="21">
        <v>86.561216780973638</v>
      </c>
      <c r="CD145" s="21">
        <v>100</v>
      </c>
      <c r="CE145" s="21">
        <v>77.065021668379089</v>
      </c>
      <c r="CF145" s="21">
        <v>87.144601988458518</v>
      </c>
      <c r="CG145" s="21">
        <v>73.449489108497758</v>
      </c>
      <c r="CH145" s="21">
        <v>69.662707373058652</v>
      </c>
      <c r="CI145" s="21">
        <v>58.732476853524176</v>
      </c>
      <c r="CJ145" s="21">
        <v>57.942263486384171</v>
      </c>
      <c r="CK145" s="21">
        <v>70.04884400973009</v>
      </c>
      <c r="CL145" s="21">
        <v>72.06528455347231</v>
      </c>
      <c r="CM145" s="21">
        <v>86.636065109708142</v>
      </c>
      <c r="CN145" s="21">
        <v>89.654132615630374</v>
      </c>
      <c r="CO145" s="21">
        <v>86.093133480510062</v>
      </c>
      <c r="CP145" s="21">
        <v>78.653540599537294</v>
      </c>
      <c r="CQ145" s="21">
        <v>80.594207519258219</v>
      </c>
      <c r="CR145" s="21">
        <v>77.009947729238405</v>
      </c>
      <c r="CS145" s="21">
        <v>81.932042698343523</v>
      </c>
      <c r="CT145" s="4" t="s">
        <v>653</v>
      </c>
    </row>
    <row r="146" spans="1:98" s="1" customFormat="1">
      <c r="A146" s="12" t="s">
        <v>65</v>
      </c>
      <c r="B146" s="33" t="s">
        <v>575</v>
      </c>
      <c r="C146" s="3" t="s">
        <v>66</v>
      </c>
      <c r="D146" s="3" t="s">
        <v>0</v>
      </c>
      <c r="E146" s="3" t="s">
        <v>0</v>
      </c>
      <c r="F146" s="3" t="s">
        <v>0</v>
      </c>
      <c r="G146" s="3" t="s">
        <v>575</v>
      </c>
      <c r="H146" s="3" t="s">
        <v>575</v>
      </c>
      <c r="I146" s="24">
        <v>3010.98</v>
      </c>
      <c r="J146" s="24">
        <v>3008.52</v>
      </c>
      <c r="K146" s="24">
        <v>-8.1700974433574297E-2</v>
      </c>
      <c r="L146" s="3">
        <v>59</v>
      </c>
      <c r="M146" s="3">
        <v>892</v>
      </c>
      <c r="N146" s="3" t="s">
        <v>420</v>
      </c>
      <c r="O146" s="16" t="s">
        <v>17</v>
      </c>
      <c r="P146" s="17">
        <f t="shared" si="154"/>
        <v>18.354373302599321</v>
      </c>
      <c r="Q146" s="17">
        <f t="shared" si="155"/>
        <v>18.227721130422914</v>
      </c>
      <c r="R146" s="17">
        <f t="shared" si="156"/>
        <v>15.717495830242527</v>
      </c>
      <c r="S146" s="17">
        <f t="shared" si="157"/>
        <v>19.766379479763746</v>
      </c>
      <c r="T146" s="17">
        <f t="shared" si="158"/>
        <v>55.849181996902438</v>
      </c>
      <c r="U146" s="17">
        <f t="shared" si="159"/>
        <v>44.006226749139238</v>
      </c>
      <c r="V146" s="17">
        <f t="shared" si="160"/>
        <v>42.100738911861924</v>
      </c>
      <c r="W146" s="17">
        <f t="shared" si="161"/>
        <v>54.575532453817786</v>
      </c>
      <c r="X146" s="17">
        <f t="shared" si="162"/>
        <v>3.4522216615691366</v>
      </c>
      <c r="Y146" s="17">
        <f t="shared" si="163"/>
        <v>1.9163764234739318</v>
      </c>
      <c r="Z146" s="17">
        <f t="shared" si="164"/>
        <v>1.378989042537283</v>
      </c>
      <c r="AA146" s="17">
        <f t="shared" si="165"/>
        <v>2.8988364343207165</v>
      </c>
      <c r="AB146" s="17">
        <f t="shared" si="166"/>
        <v>11.91563150012635</v>
      </c>
      <c r="AC146" s="17">
        <f t="shared" si="167"/>
        <v>2.881381741592647</v>
      </c>
      <c r="AD146" s="17">
        <f t="shared" si="168"/>
        <v>5.2263984490914801</v>
      </c>
      <c r="AE146" s="17">
        <f t="shared" si="169"/>
        <v>1.840046362441849</v>
      </c>
      <c r="AF146" s="16" t="s">
        <v>17</v>
      </c>
      <c r="AG146" s="31">
        <f t="shared" si="145"/>
        <v>0</v>
      </c>
      <c r="AH146" s="22">
        <f t="shared" si="146"/>
        <v>-9.9896516919767021E-3</v>
      </c>
      <c r="AI146" s="22">
        <f t="shared" si="147"/>
        <v>-0.22375247507451118</v>
      </c>
      <c r="AJ146" s="22">
        <f t="shared" si="148"/>
        <v>0.10692478774776741</v>
      </c>
      <c r="AK146" s="22">
        <f t="shared" si="149"/>
        <v>1.6054122947697995</v>
      </c>
      <c r="AL146" s="22">
        <f t="shared" si="150"/>
        <v>1.2615838197636939</v>
      </c>
      <c r="AM146" s="22">
        <f t="shared" si="151"/>
        <v>1.1977216988634087</v>
      </c>
      <c r="AN146" s="22">
        <f t="shared" si="152"/>
        <v>1.5721304451594558</v>
      </c>
      <c r="AO146" s="16" t="s">
        <v>17</v>
      </c>
      <c r="AP146" s="18">
        <v>4.0144109999999999E-9</v>
      </c>
      <c r="AQ146" s="18">
        <v>0.31853252999999998</v>
      </c>
      <c r="AR146" s="18">
        <v>0.6169694</v>
      </c>
      <c r="AS146" s="18">
        <v>7.1976759999999997E-7</v>
      </c>
      <c r="AT146" s="18">
        <v>0.15973438000000001</v>
      </c>
      <c r="AU146" s="4" t="s">
        <v>17</v>
      </c>
      <c r="AV146" s="37">
        <f t="shared" si="170"/>
        <v>0.97543896583221112</v>
      </c>
      <c r="AW146" s="37">
        <f t="shared" si="171"/>
        <v>0.50864579974622948</v>
      </c>
      <c r="AX146" s="37">
        <f t="shared" si="179"/>
        <v>0.76235098130004531</v>
      </c>
      <c r="AY146" s="37">
        <f t="shared" si="172"/>
        <v>3.203620049349365E-2</v>
      </c>
      <c r="AZ146" s="37">
        <f t="shared" si="173"/>
        <v>5.0691064555492696E-4</v>
      </c>
      <c r="BA146" s="37">
        <f t="shared" si="174"/>
        <v>6.9169341072510288E-3</v>
      </c>
      <c r="BB146" s="37">
        <f t="shared" si="175"/>
        <v>8.1213980105683065E-5</v>
      </c>
      <c r="BC146" s="16" t="s">
        <v>659</v>
      </c>
      <c r="BD146" s="37">
        <f t="shared" si="176"/>
        <v>0.3833646470351515</v>
      </c>
      <c r="BE146" s="37">
        <f t="shared" si="177"/>
        <v>0.33498174309818651</v>
      </c>
      <c r="BF146" s="37">
        <f t="shared" si="178"/>
        <v>0.92073532946385994</v>
      </c>
      <c r="BG146" s="16"/>
      <c r="BH146" s="21">
        <v>28.792566964764276</v>
      </c>
      <c r="BI146" s="21">
        <v>14.499514988944167</v>
      </c>
      <c r="BJ146" s="21">
        <v>9.3568268897728668</v>
      </c>
      <c r="BK146" s="21">
        <v>15.645433668877526</v>
      </c>
      <c r="BL146" s="21">
        <v>23.477524000637761</v>
      </c>
      <c r="BM146" s="21">
        <v>16.98295201505756</v>
      </c>
      <c r="BN146" s="21">
        <v>13.751183483002889</v>
      </c>
      <c r="BO146" s="21">
        <v>22.836869316079824</v>
      </c>
      <c r="BP146" s="21">
        <v>19.339879707551383</v>
      </c>
      <c r="BQ146" s="21">
        <v>15.421040744449414</v>
      </c>
      <c r="BR146" s="21">
        <v>12.989956552696345</v>
      </c>
      <c r="BS146" s="21">
        <v>19.544628242309216</v>
      </c>
      <c r="BT146" s="21">
        <v>14.914357781515132</v>
      </c>
      <c r="BU146" s="21">
        <v>17.190309314302155</v>
      </c>
      <c r="BV146" s="21">
        <v>17.654944915182586</v>
      </c>
      <c r="BW146" s="21">
        <v>30.922150692715743</v>
      </c>
      <c r="BX146" s="21">
        <v>18.940595573260708</v>
      </c>
      <c r="BY146" s="21">
        <v>14.123896903357533</v>
      </c>
      <c r="BZ146" s="21">
        <v>47.572660429022719</v>
      </c>
      <c r="CA146" s="21">
        <v>27.978708737593934</v>
      </c>
      <c r="CB146" s="21">
        <v>49.292268558028809</v>
      </c>
      <c r="CC146" s="21">
        <v>54.402272259866727</v>
      </c>
      <c r="CD146" s="21">
        <v>100.00000000000001</v>
      </c>
      <c r="CE146" s="21">
        <v>42.808869824950662</v>
      </c>
      <c r="CF146" s="21">
        <v>51.617051391202878</v>
      </c>
      <c r="CG146" s="21">
        <v>49.660505202001872</v>
      </c>
      <c r="CH146" s="21">
        <v>38.947747388463192</v>
      </c>
      <c r="CI146" s="21">
        <v>36.99695993907757</v>
      </c>
      <c r="CJ146" s="21">
        <v>24.895534132222028</v>
      </c>
      <c r="CK146" s="21">
        <v>57.28815020729656</v>
      </c>
      <c r="CL146" s="21">
        <v>43.332633695679533</v>
      </c>
      <c r="CM146" s="21">
        <v>39.510242396513036</v>
      </c>
      <c r="CN146" s="21">
        <v>45.47713412759844</v>
      </c>
      <c r="CO146" s="21">
        <v>55.129680206261071</v>
      </c>
      <c r="CP146" s="21">
        <v>57.181811349271051</v>
      </c>
      <c r="CQ146" s="21">
        <v>58.703749028416787</v>
      </c>
      <c r="CR146" s="21">
        <v>48.01476516271606</v>
      </c>
      <c r="CS146" s="21">
        <v>53.847656522423996</v>
      </c>
      <c r="CT146" s="4" t="s">
        <v>653</v>
      </c>
    </row>
    <row r="147" spans="1:98" s="1" customFormat="1">
      <c r="A147" s="12" t="s">
        <v>65</v>
      </c>
      <c r="B147" s="33" t="s">
        <v>576</v>
      </c>
      <c r="C147" s="3" t="s">
        <v>66</v>
      </c>
      <c r="D147" s="3" t="s">
        <v>0</v>
      </c>
      <c r="E147" s="3" t="s">
        <v>0</v>
      </c>
      <c r="F147" s="3" t="s">
        <v>0</v>
      </c>
      <c r="G147" s="3" t="s">
        <v>576</v>
      </c>
      <c r="H147" s="3" t="s">
        <v>576</v>
      </c>
      <c r="I147" s="24">
        <v>3022.95</v>
      </c>
      <c r="J147" s="24">
        <v>3016.18</v>
      </c>
      <c r="K147" s="24">
        <v>-0.22395342298086199</v>
      </c>
      <c r="L147" s="3">
        <v>73</v>
      </c>
      <c r="M147" s="3">
        <v>958</v>
      </c>
      <c r="N147" s="3" t="s">
        <v>420</v>
      </c>
      <c r="O147" s="16" t="s">
        <v>17</v>
      </c>
      <c r="P147" s="17">
        <f t="shared" si="154"/>
        <v>39.88085008376175</v>
      </c>
      <c r="Q147" s="17">
        <f t="shared" si="155"/>
        <v>46.599117432480377</v>
      </c>
      <c r="R147" s="17">
        <f t="shared" si="156"/>
        <v>62.39903932103465</v>
      </c>
      <c r="S147" s="17">
        <f t="shared" si="157"/>
        <v>35.128555299225418</v>
      </c>
      <c r="T147" s="17">
        <f t="shared" si="158"/>
        <v>30.4894367058277</v>
      </c>
      <c r="U147" s="17">
        <f t="shared" si="159"/>
        <v>49.106179729355929</v>
      </c>
      <c r="V147" s="17">
        <f t="shared" si="160"/>
        <v>41.066454589369279</v>
      </c>
      <c r="W147" s="17">
        <f t="shared" si="161"/>
        <v>22.139373486149559</v>
      </c>
      <c r="X147" s="17">
        <f t="shared" si="162"/>
        <v>10.532362233822498</v>
      </c>
      <c r="Y147" s="17">
        <f t="shared" si="163"/>
        <v>14.787389904525693</v>
      </c>
      <c r="Z147" s="17">
        <f t="shared" si="164"/>
        <v>12.795105929108793</v>
      </c>
      <c r="AA147" s="17">
        <f t="shared" si="165"/>
        <v>5.4127377990296841</v>
      </c>
      <c r="AB147" s="17">
        <f t="shared" si="166"/>
        <v>7.2113943616271037</v>
      </c>
      <c r="AC147" s="17">
        <f t="shared" si="167"/>
        <v>10.458960072454117</v>
      </c>
      <c r="AD147" s="17">
        <f t="shared" si="168"/>
        <v>5.2710747400124323</v>
      </c>
      <c r="AE147" s="17">
        <f t="shared" si="169"/>
        <v>6.2303482901386902</v>
      </c>
      <c r="AF147" s="16" t="s">
        <v>17</v>
      </c>
      <c r="AG147" s="31">
        <f t="shared" si="145"/>
        <v>0</v>
      </c>
      <c r="AH147" s="22">
        <f t="shared" si="146"/>
        <v>0.22460646914945248</v>
      </c>
      <c r="AI147" s="22">
        <f t="shared" si="147"/>
        <v>0.64582765595378777</v>
      </c>
      <c r="AJ147" s="22">
        <f t="shared" si="148"/>
        <v>-0.18305191660907352</v>
      </c>
      <c r="AK147" s="22">
        <f t="shared" si="149"/>
        <v>-0.38738666524024079</v>
      </c>
      <c r="AL147" s="22">
        <f t="shared" si="150"/>
        <v>0.30020842885400656</v>
      </c>
      <c r="AM147" s="22">
        <f t="shared" si="151"/>
        <v>4.2264237828654579E-2</v>
      </c>
      <c r="AN147" s="22">
        <f t="shared" si="152"/>
        <v>-0.84908176554697712</v>
      </c>
      <c r="AO147" s="16" t="s">
        <v>17</v>
      </c>
      <c r="AP147" s="18">
        <v>0.12384009999999999</v>
      </c>
      <c r="AQ147" s="18">
        <v>6.0262322E-2</v>
      </c>
      <c r="AR147" s="18">
        <v>0.63375013999999996</v>
      </c>
      <c r="AS147" s="18">
        <v>4.5344799999999998E-2</v>
      </c>
      <c r="AT147" s="18">
        <v>2.8283012999999999E-2</v>
      </c>
      <c r="AU147" s="4" t="s">
        <v>17</v>
      </c>
      <c r="AV147" s="37">
        <f t="shared" si="170"/>
        <v>0.72467060840598996</v>
      </c>
      <c r="AW147" s="37">
        <f t="shared" si="171"/>
        <v>0.22099252106278214</v>
      </c>
      <c r="AX147" s="37">
        <f t="shared" si="179"/>
        <v>0.70214660680544416</v>
      </c>
      <c r="AY147" s="37">
        <f t="shared" si="172"/>
        <v>0.48556141934281538</v>
      </c>
      <c r="AZ147" s="37">
        <f t="shared" si="173"/>
        <v>0.55155414736761132</v>
      </c>
      <c r="BA147" s="37">
        <f t="shared" si="174"/>
        <v>0.92315785626468849</v>
      </c>
      <c r="BB147" s="37">
        <f t="shared" si="175"/>
        <v>0.19363127216340417</v>
      </c>
      <c r="BC147" s="16" t="s">
        <v>17</v>
      </c>
      <c r="BD147" s="37">
        <f t="shared" si="176"/>
        <v>0.18562878457127469</v>
      </c>
      <c r="BE147" s="37">
        <f t="shared" si="177"/>
        <v>0.27336455421162986</v>
      </c>
      <c r="BF147" s="37">
        <f t="shared" si="178"/>
        <v>0.40698996694018308</v>
      </c>
      <c r="BG147" s="16"/>
      <c r="BH147" s="21">
        <v>37.238902355606093</v>
      </c>
      <c r="BI147" s="21">
        <v>68.445633334353275</v>
      </c>
      <c r="BJ147" s="21">
        <v>49.531204626908476</v>
      </c>
      <c r="BK147" s="21">
        <v>40.394952933946989</v>
      </c>
      <c r="BL147" s="21">
        <v>3.7935571679938911</v>
      </c>
      <c r="BM147" s="21">
        <v>74.06350892295292</v>
      </c>
      <c r="BN147" s="21">
        <v>63.767916532948817</v>
      </c>
      <c r="BO147" s="21">
        <v>41.295480266091992</v>
      </c>
      <c r="BP147" s="21">
        <v>7.2695640079277419</v>
      </c>
      <c r="BQ147" s="21">
        <v>100</v>
      </c>
      <c r="BR147" s="21">
        <v>57.020609493464704</v>
      </c>
      <c r="BS147" s="21">
        <v>45.132064109183609</v>
      </c>
      <c r="BT147" s="21">
        <v>47.443483681490314</v>
      </c>
      <c r="BU147" s="21">
        <v>47.949790032190201</v>
      </c>
      <c r="BV147" s="21">
        <v>46.788851271275973</v>
      </c>
      <c r="BW147" s="21">
        <v>19.747483513013893</v>
      </c>
      <c r="BX147" s="21">
        <v>32.530440312425313</v>
      </c>
      <c r="BY147" s="21">
        <v>28.62621136722171</v>
      </c>
      <c r="BZ147" s="21">
        <v>57.376969536701964</v>
      </c>
      <c r="CA147" s="21">
        <v>33.046998058016797</v>
      </c>
      <c r="CB147" s="21">
        <v>18.392686664179742</v>
      </c>
      <c r="CC147" s="21">
        <v>24.441073765844116</v>
      </c>
      <c r="CD147" s="21">
        <v>19.189455504395891</v>
      </c>
      <c r="CE147" s="21">
        <v>82.489446774203401</v>
      </c>
      <c r="CF147" s="21">
        <v>58.923709644654593</v>
      </c>
      <c r="CG147" s="21">
        <v>45.583106265741058</v>
      </c>
      <c r="CH147" s="21">
        <v>19.849314313784127</v>
      </c>
      <c r="CI147" s="21">
        <v>38.685321648396432</v>
      </c>
      <c r="CJ147" s="21">
        <v>53.575273079633511</v>
      </c>
      <c r="CK147" s="21">
        <v>51.135476449530003</v>
      </c>
      <c r="CL147" s="21">
        <v>42.57247938095388</v>
      </c>
      <c r="CM147" s="21">
        <v>30.689521461465155</v>
      </c>
      <c r="CN147" s="21">
        <v>27.359522575263881</v>
      </c>
      <c r="CO147" s="21">
        <v>41.927556964673713</v>
      </c>
      <c r="CP147" s="21">
        <v>29.53339889578071</v>
      </c>
      <c r="CQ147" s="21">
        <v>18.45771687629551</v>
      </c>
      <c r="CR147" s="21">
        <v>14.884005861374259</v>
      </c>
      <c r="CS147" s="21">
        <v>5.8941888326235956</v>
      </c>
      <c r="CT147" s="4"/>
    </row>
    <row r="148" spans="1:98" s="1" customFormat="1">
      <c r="A148" s="12" t="s">
        <v>65</v>
      </c>
      <c r="B148" s="33" t="s">
        <v>577</v>
      </c>
      <c r="C148" s="3" t="s">
        <v>66</v>
      </c>
      <c r="D148" s="3" t="s">
        <v>0</v>
      </c>
      <c r="E148" s="3" t="s">
        <v>0</v>
      </c>
      <c r="F148" s="3" t="s">
        <v>0</v>
      </c>
      <c r="G148" s="3" t="s">
        <v>577</v>
      </c>
      <c r="H148" s="3" t="s">
        <v>577</v>
      </c>
      <c r="I148" s="24">
        <v>3044.31</v>
      </c>
      <c r="J148" s="24">
        <v>3040.8</v>
      </c>
      <c r="K148" s="24">
        <v>-0.11529706238851301</v>
      </c>
      <c r="L148" s="3">
        <v>13</v>
      </c>
      <c r="M148" s="3">
        <v>946</v>
      </c>
      <c r="N148" s="3" t="s">
        <v>420</v>
      </c>
      <c r="O148" s="16" t="s">
        <v>17</v>
      </c>
      <c r="P148" s="17">
        <f t="shared" si="154"/>
        <v>69.321460884542461</v>
      </c>
      <c r="Q148" s="17">
        <f t="shared" si="155"/>
        <v>74.238271721938034</v>
      </c>
      <c r="R148" s="17">
        <f t="shared" si="156"/>
        <v>62.201179256863433</v>
      </c>
      <c r="S148" s="17">
        <f t="shared" si="157"/>
        <v>62.08034536840173</v>
      </c>
      <c r="T148" s="17">
        <f t="shared" si="158"/>
        <v>68.020779375300478</v>
      </c>
      <c r="U148" s="17">
        <f t="shared" si="159"/>
        <v>67.78046386156521</v>
      </c>
      <c r="V148" s="17">
        <f t="shared" si="160"/>
        <v>78.750478166883823</v>
      </c>
      <c r="W148" s="17">
        <f t="shared" si="161"/>
        <v>59.917433324323085</v>
      </c>
      <c r="X148" s="17">
        <f t="shared" si="162"/>
        <v>8.2236856363581232</v>
      </c>
      <c r="Y148" s="17">
        <f t="shared" si="163"/>
        <v>8.9675226928841969</v>
      </c>
      <c r="Z148" s="17">
        <f t="shared" si="164"/>
        <v>2.8460810504889897</v>
      </c>
      <c r="AA148" s="17">
        <f t="shared" si="165"/>
        <v>4.6477540987367538</v>
      </c>
      <c r="AB148" s="17">
        <f t="shared" si="166"/>
        <v>6.1681524907440322</v>
      </c>
      <c r="AC148" s="17">
        <f t="shared" si="167"/>
        <v>2.1420213920067317</v>
      </c>
      <c r="AD148" s="17">
        <f t="shared" si="168"/>
        <v>9.2142121972164404</v>
      </c>
      <c r="AE148" s="17">
        <f t="shared" si="169"/>
        <v>4.4398746347650011</v>
      </c>
      <c r="AF148" s="16" t="s">
        <v>17</v>
      </c>
      <c r="AG148" s="31">
        <f t="shared" si="145"/>
        <v>0</v>
      </c>
      <c r="AH148" s="22">
        <f t="shared" si="146"/>
        <v>9.8861066441670545E-2</v>
      </c>
      <c r="AI148" s="22">
        <f t="shared" si="147"/>
        <v>-0.1563601259428577</v>
      </c>
      <c r="AJ148" s="22">
        <f t="shared" si="148"/>
        <v>-0.15916547463986278</v>
      </c>
      <c r="AK148" s="22">
        <f t="shared" si="149"/>
        <v>-2.7326521862334315E-2</v>
      </c>
      <c r="AL148" s="22">
        <f t="shared" si="150"/>
        <v>-3.2432548192486643E-2</v>
      </c>
      <c r="AM148" s="22">
        <f t="shared" si="151"/>
        <v>0.18398662520195697</v>
      </c>
      <c r="AN148" s="22">
        <f t="shared" si="152"/>
        <v>-0.21032623368720929</v>
      </c>
      <c r="AO148" s="16" t="s">
        <v>17</v>
      </c>
      <c r="AP148" s="18">
        <v>0.71704405999999998</v>
      </c>
      <c r="AQ148" s="18">
        <v>0.38582095999999999</v>
      </c>
      <c r="AR148" s="18">
        <v>0.30466238000000001</v>
      </c>
      <c r="AS148" s="18">
        <v>0.62523293000000002</v>
      </c>
      <c r="AT148" s="18">
        <v>0.48933684999999999</v>
      </c>
      <c r="AU148" s="4" t="s">
        <v>17</v>
      </c>
      <c r="AV148" s="37">
        <f t="shared" si="170"/>
        <v>0.69883133556967136</v>
      </c>
      <c r="AW148" s="37">
        <f t="shared" si="171"/>
        <v>0.45101939620676018</v>
      </c>
      <c r="AX148" s="37">
        <f t="shared" si="179"/>
        <v>0.4710015734641847</v>
      </c>
      <c r="AY148" s="37">
        <f t="shared" si="172"/>
        <v>0.90267593320591299</v>
      </c>
      <c r="AZ148" s="37">
        <f t="shared" si="173"/>
        <v>0.86391790947340952</v>
      </c>
      <c r="BA148" s="37">
        <f t="shared" si="174"/>
        <v>0.46737592853227827</v>
      </c>
      <c r="BB148" s="37">
        <f t="shared" si="175"/>
        <v>0.35223870598514617</v>
      </c>
      <c r="BC148" s="16" t="s">
        <v>17</v>
      </c>
      <c r="BD148" s="37">
        <f t="shared" si="176"/>
        <v>0.97207862162139114</v>
      </c>
      <c r="BE148" s="37">
        <f t="shared" si="177"/>
        <v>0.36551005272871273</v>
      </c>
      <c r="BF148" s="37">
        <f t="shared" si="178"/>
        <v>0.32044825719129849</v>
      </c>
      <c r="BG148" s="16"/>
      <c r="BH148" s="21">
        <v>97.356244563218183</v>
      </c>
      <c r="BI148" s="21">
        <v>61.272722385430392</v>
      </c>
      <c r="BJ148" s="21">
        <v>47.543423283823117</v>
      </c>
      <c r="BK148" s="21">
        <v>66.614660860351137</v>
      </c>
      <c r="BL148" s="21">
        <v>73.820253329889539</v>
      </c>
      <c r="BM148" s="21">
        <v>65.982824616108488</v>
      </c>
      <c r="BN148" s="21">
        <v>55.516707891443652</v>
      </c>
      <c r="BO148" s="21">
        <v>78.175111359915675</v>
      </c>
      <c r="BP148" s="21">
        <v>97.278443020284328</v>
      </c>
      <c r="BQ148" s="21">
        <v>57.499789226368335</v>
      </c>
      <c r="BR148" s="21">
        <v>57.054844619204651</v>
      </c>
      <c r="BS148" s="21">
        <v>66.874582851881527</v>
      </c>
      <c r="BT148" s="21">
        <v>67.375500329999198</v>
      </c>
      <c r="BU148" s="21">
        <v>69.329832970149994</v>
      </c>
      <c r="BV148" s="21">
        <v>61.937480754303813</v>
      </c>
      <c r="BW148" s="21">
        <v>68.79592490860243</v>
      </c>
      <c r="BX148" s="21">
        <v>66.096989355428022</v>
      </c>
      <c r="BY148" s="21">
        <v>44.241498853524348</v>
      </c>
      <c r="BZ148" s="21">
        <v>72.248048301760676</v>
      </c>
      <c r="CA148" s="21">
        <v>47.812714234589954</v>
      </c>
      <c r="CB148" s="21">
        <v>66.616630338562715</v>
      </c>
      <c r="CC148" s="21">
        <v>67.184437581720132</v>
      </c>
      <c r="CD148" s="21">
        <v>86.242066419868934</v>
      </c>
      <c r="CE148" s="21">
        <v>60.224484062110378</v>
      </c>
      <c r="CF148" s="21">
        <v>72.844943130164694</v>
      </c>
      <c r="CG148" s="21">
        <v>66.590130488028876</v>
      </c>
      <c r="CH148" s="21">
        <v>68.977762955662257</v>
      </c>
      <c r="CI148" s="21">
        <v>70.264998671859829</v>
      </c>
      <c r="CJ148" s="21">
        <v>44.51574449377113</v>
      </c>
      <c r="CK148" s="21">
        <v>100</v>
      </c>
      <c r="CL148" s="21">
        <v>84.200873959702534</v>
      </c>
      <c r="CM148" s="21">
        <v>85.379827819055791</v>
      </c>
      <c r="CN148" s="21">
        <v>79.655944561889655</v>
      </c>
      <c r="CO148" s="21">
        <v>54.676782870994273</v>
      </c>
      <c r="CP148" s="21">
        <v>65.398822430302474</v>
      </c>
      <c r="CQ148" s="21">
        <v>72.746438279977014</v>
      </c>
      <c r="CR148" s="21">
        <v>46.79669693767778</v>
      </c>
      <c r="CS148" s="21">
        <v>59.968426102663869</v>
      </c>
      <c r="CT148" s="4"/>
    </row>
    <row r="149" spans="1:98" s="1" customFormat="1">
      <c r="A149" s="12" t="s">
        <v>65</v>
      </c>
      <c r="B149" s="33" t="s">
        <v>578</v>
      </c>
      <c r="C149" s="3" t="s">
        <v>66</v>
      </c>
      <c r="D149" s="3" t="s">
        <v>0</v>
      </c>
      <c r="E149" s="3" t="s">
        <v>0</v>
      </c>
      <c r="F149" s="3" t="s">
        <v>0</v>
      </c>
      <c r="G149" s="3" t="s">
        <v>578</v>
      </c>
      <c r="H149" s="3" t="s">
        <v>578</v>
      </c>
      <c r="I149" s="24">
        <v>3063.01</v>
      </c>
      <c r="J149" s="24">
        <v>3061.08</v>
      </c>
      <c r="K149" s="24">
        <v>-6.3009915083538398E-2</v>
      </c>
      <c r="L149" s="3">
        <v>27</v>
      </c>
      <c r="M149" s="3">
        <v>898</v>
      </c>
      <c r="N149" s="3" t="s">
        <v>420</v>
      </c>
      <c r="O149" s="16" t="s">
        <v>17</v>
      </c>
      <c r="P149" s="17">
        <f t="shared" si="154"/>
        <v>25.875810361232112</v>
      </c>
      <c r="Q149" s="17">
        <f t="shared" si="155"/>
        <v>19.575958293581174</v>
      </c>
      <c r="R149" s="17">
        <f t="shared" si="156"/>
        <v>42.113076920640282</v>
      </c>
      <c r="S149" s="17">
        <f t="shared" si="157"/>
        <v>30.760902705707242</v>
      </c>
      <c r="T149" s="17">
        <f t="shared" si="158"/>
        <v>52.218786757061991</v>
      </c>
      <c r="U149" s="17">
        <f t="shared" si="159"/>
        <v>44.650541481729988</v>
      </c>
      <c r="V149" s="17">
        <f t="shared" si="160"/>
        <v>61.251157463283086</v>
      </c>
      <c r="W149" s="17">
        <f t="shared" si="161"/>
        <v>55.67896548363872</v>
      </c>
      <c r="X149" s="17">
        <f t="shared" si="162"/>
        <v>9.2600490497551355</v>
      </c>
      <c r="Y149" s="17">
        <f t="shared" si="163"/>
        <v>6.1137006039707638</v>
      </c>
      <c r="Z149" s="17">
        <f t="shared" si="164"/>
        <v>14.355864801463888</v>
      </c>
      <c r="AA149" s="17">
        <f t="shared" si="165"/>
        <v>10.375031564450842</v>
      </c>
      <c r="AB149" s="17">
        <f t="shared" si="166"/>
        <v>5.0527966854726758</v>
      </c>
      <c r="AC149" s="17">
        <f t="shared" si="167"/>
        <v>6.3358119536298032</v>
      </c>
      <c r="AD149" s="17">
        <f t="shared" si="168"/>
        <v>15.830414573827635</v>
      </c>
      <c r="AE149" s="17">
        <f t="shared" si="169"/>
        <v>13.522618302386313</v>
      </c>
      <c r="AF149" s="16" t="s">
        <v>17</v>
      </c>
      <c r="AG149" s="31">
        <f t="shared" si="145"/>
        <v>0</v>
      </c>
      <c r="AH149" s="22">
        <f t="shared" si="146"/>
        <v>-0.40252111178955263</v>
      </c>
      <c r="AI149" s="22">
        <f t="shared" si="147"/>
        <v>0.70266424275486628</v>
      </c>
      <c r="AJ149" s="22">
        <f t="shared" si="148"/>
        <v>0.24949379640126043</v>
      </c>
      <c r="AK149" s="22">
        <f t="shared" si="149"/>
        <v>1.0129648940215523</v>
      </c>
      <c r="AL149" s="22">
        <f t="shared" si="150"/>
        <v>0.7870736264916125</v>
      </c>
      <c r="AM149" s="22">
        <f t="shared" si="151"/>
        <v>1.2431330623119727</v>
      </c>
      <c r="AN149" s="22">
        <f t="shared" si="152"/>
        <v>1.1055283614583604</v>
      </c>
      <c r="AO149" s="16" t="s">
        <v>17</v>
      </c>
      <c r="AP149" s="18">
        <v>4.217836E-3</v>
      </c>
      <c r="AQ149" s="18">
        <v>0.35400155</v>
      </c>
      <c r="AR149" s="18">
        <v>0.98766140000000002</v>
      </c>
      <c r="AS149" s="18">
        <v>2.3823020000000002E-3</v>
      </c>
      <c r="AT149" s="18">
        <v>0.39937149999999999</v>
      </c>
      <c r="AU149" s="4" t="s">
        <v>17</v>
      </c>
      <c r="AV149" s="37">
        <f t="shared" si="170"/>
        <v>0.58904210182164096</v>
      </c>
      <c r="AW149" s="37">
        <f t="shared" si="171"/>
        <v>0.38299272068963219</v>
      </c>
      <c r="AX149" s="37">
        <f t="shared" si="179"/>
        <v>0.7345625478188651</v>
      </c>
      <c r="AY149" s="37">
        <f t="shared" si="172"/>
        <v>4.5512737651515797E-2</v>
      </c>
      <c r="AZ149" s="37">
        <f t="shared" si="173"/>
        <v>0.13774590118570204</v>
      </c>
      <c r="BA149" s="37">
        <f t="shared" si="174"/>
        <v>9.8620933782082962E-2</v>
      </c>
      <c r="BB149" s="37">
        <f t="shared" si="175"/>
        <v>0.11137088624605428</v>
      </c>
      <c r="BC149" s="16" t="s">
        <v>17</v>
      </c>
      <c r="BD149" s="37">
        <f t="shared" si="176"/>
        <v>0.37898830872936162</v>
      </c>
      <c r="BE149" s="37">
        <f t="shared" si="177"/>
        <v>0.61099443599000325</v>
      </c>
      <c r="BF149" s="37">
        <f t="shared" si="178"/>
        <v>0.81991135587662234</v>
      </c>
      <c r="BG149" s="16"/>
      <c r="BH149" s="21">
        <v>6.9368871831241048</v>
      </c>
      <c r="BI149" s="21">
        <v>34.179464816622733</v>
      </c>
      <c r="BJ149" s="21">
        <v>34.658163642760805</v>
      </c>
      <c r="BK149" s="21">
        <v>51.383666563594524</v>
      </c>
      <c r="BL149" s="21">
        <v>2.2208696000583994</v>
      </c>
      <c r="BM149" s="21">
        <v>19.344565834821314</v>
      </c>
      <c r="BN149" s="21">
        <v>27.771387438152257</v>
      </c>
      <c r="BO149" s="21">
        <v>28.815068484196821</v>
      </c>
      <c r="BP149" s="21">
        <v>2.3728114171543133</v>
      </c>
      <c r="BQ149" s="21">
        <v>27.944402287531354</v>
      </c>
      <c r="BR149" s="21">
        <v>33.438785861412953</v>
      </c>
      <c r="BS149" s="21">
        <v>22.420294201595404</v>
      </c>
      <c r="BT149" s="21">
        <v>84.648825332021403</v>
      </c>
      <c r="BU149" s="21">
        <v>17.674958984676245</v>
      </c>
      <c r="BV149" s="21">
        <v>12.570292897512273</v>
      </c>
      <c r="BW149" s="21">
        <v>13.015307987136223</v>
      </c>
      <c r="BX149" s="21">
        <v>63.4632450364455</v>
      </c>
      <c r="BY149" s="21">
        <v>47.080708622765968</v>
      </c>
      <c r="BZ149" s="21">
        <v>39.774252828110882</v>
      </c>
      <c r="CA149" s="21">
        <v>58.857186003482845</v>
      </c>
      <c r="CB149" s="21">
        <v>49.505740914851188</v>
      </c>
      <c r="CC149" s="21">
        <v>68.054893798720585</v>
      </c>
      <c r="CD149" s="21">
        <v>44.901860240144458</v>
      </c>
      <c r="CE149" s="21">
        <v>28.723329171713761</v>
      </c>
      <c r="CF149" s="21">
        <v>33.831722193601479</v>
      </c>
      <c r="CG149" s="21">
        <v>58.780318556265932</v>
      </c>
      <c r="CH149" s="21">
        <v>42.215334705556415</v>
      </c>
      <c r="CI149" s="21">
        <v>59.702002781512377</v>
      </c>
      <c r="CJ149" s="21">
        <v>21.108315689152779</v>
      </c>
      <c r="CK149" s="21">
        <v>29.365093094174302</v>
      </c>
      <c r="CL149" s="21">
        <v>65.07289081922849</v>
      </c>
      <c r="CM149" s="21">
        <v>100</v>
      </c>
      <c r="CN149" s="21">
        <v>90.709487713859886</v>
      </c>
      <c r="CO149" s="21">
        <v>53.368911437853164</v>
      </c>
      <c r="CP149" s="21">
        <v>60.426187693659564</v>
      </c>
      <c r="CQ149" s="21">
        <v>90.128700801072341</v>
      </c>
      <c r="CR149" s="21">
        <v>66.919226102957978</v>
      </c>
      <c r="CS149" s="21">
        <v>7.5518013826505364</v>
      </c>
      <c r="CT149" s="4" t="s">
        <v>653</v>
      </c>
    </row>
    <row r="150" spans="1:98" s="1" customFormat="1">
      <c r="A150" s="12" t="s">
        <v>65</v>
      </c>
      <c r="B150" s="33" t="s">
        <v>579</v>
      </c>
      <c r="C150" s="3" t="s">
        <v>66</v>
      </c>
      <c r="D150" s="3" t="s">
        <v>0</v>
      </c>
      <c r="E150" s="3" t="s">
        <v>0</v>
      </c>
      <c r="F150" s="3" t="s">
        <v>0</v>
      </c>
      <c r="G150" s="3" t="s">
        <v>579</v>
      </c>
      <c r="H150" s="3" t="s">
        <v>579</v>
      </c>
      <c r="I150" s="24">
        <v>3081.62</v>
      </c>
      <c r="J150" s="24">
        <v>3078.95</v>
      </c>
      <c r="K150" s="24">
        <v>-8.6642739857609702E-2</v>
      </c>
      <c r="L150" s="3">
        <v>5</v>
      </c>
      <c r="M150" s="3">
        <v>984</v>
      </c>
      <c r="N150" s="3" t="s">
        <v>420</v>
      </c>
      <c r="O150" s="16" t="s">
        <v>17</v>
      </c>
      <c r="P150" s="17">
        <f t="shared" si="154"/>
        <v>56.898022029733731</v>
      </c>
      <c r="Q150" s="17">
        <f t="shared" si="155"/>
        <v>54.225990234881891</v>
      </c>
      <c r="R150" s="17">
        <f t="shared" si="156"/>
        <v>84.262788487912246</v>
      </c>
      <c r="S150" s="17">
        <f t="shared" si="157"/>
        <v>52.226088598821789</v>
      </c>
      <c r="T150" s="17">
        <f t="shared" si="158"/>
        <v>57.453882259099352</v>
      </c>
      <c r="U150" s="17">
        <f t="shared" si="159"/>
        <v>74.528401361747768</v>
      </c>
      <c r="V150" s="17">
        <f t="shared" si="160"/>
        <v>75.341616244390451</v>
      </c>
      <c r="W150" s="17">
        <f t="shared" si="161"/>
        <v>52.015286768893091</v>
      </c>
      <c r="X150" s="17">
        <f t="shared" si="162"/>
        <v>9.8302195984036835</v>
      </c>
      <c r="Y150" s="17">
        <f t="shared" si="163"/>
        <v>13.998749377488442</v>
      </c>
      <c r="Z150" s="17">
        <f t="shared" si="164"/>
        <v>6.6038193763975386</v>
      </c>
      <c r="AA150" s="17">
        <f t="shared" si="165"/>
        <v>7.2823454232563174</v>
      </c>
      <c r="AB150" s="17">
        <f t="shared" si="166"/>
        <v>7.6675076011408505</v>
      </c>
      <c r="AC150" s="17">
        <f t="shared" si="167"/>
        <v>8.9872764638272891</v>
      </c>
      <c r="AD150" s="17">
        <f t="shared" si="168"/>
        <v>4.9937811337262739</v>
      </c>
      <c r="AE150" s="17">
        <f t="shared" si="169"/>
        <v>11.009758180343395</v>
      </c>
      <c r="AF150" s="16" t="s">
        <v>17</v>
      </c>
      <c r="AG150" s="31">
        <f t="shared" si="145"/>
        <v>0</v>
      </c>
      <c r="AH150" s="22">
        <f t="shared" si="146"/>
        <v>-6.9394006812367598E-2</v>
      </c>
      <c r="AI150" s="22">
        <f t="shared" si="147"/>
        <v>0.56651715906628697</v>
      </c>
      <c r="AJ150" s="22">
        <f t="shared" si="148"/>
        <v>-0.12360784128670063</v>
      </c>
      <c r="AK150" s="22">
        <f t="shared" si="149"/>
        <v>1.4025881207977153E-2</v>
      </c>
      <c r="AL150" s="22">
        <f t="shared" si="150"/>
        <v>0.38941181372530409</v>
      </c>
      <c r="AM150" s="22">
        <f t="shared" si="151"/>
        <v>0.40506848223935221</v>
      </c>
      <c r="AN150" s="22">
        <f t="shared" si="152"/>
        <v>-0.12944282126744289</v>
      </c>
      <c r="AO150" s="16" t="s">
        <v>17</v>
      </c>
      <c r="AP150" s="18">
        <v>0.64954822999999995</v>
      </c>
      <c r="AQ150" s="18">
        <v>2.6106983E-2</v>
      </c>
      <c r="AR150" s="18">
        <v>0.43609979999999998</v>
      </c>
      <c r="AS150" s="18">
        <v>0.60776289999999999</v>
      </c>
      <c r="AT150" s="18">
        <v>1.0144742E-2</v>
      </c>
      <c r="AU150" s="4" t="s">
        <v>17</v>
      </c>
      <c r="AV150" s="37">
        <f t="shared" si="170"/>
        <v>0.88156257921284331</v>
      </c>
      <c r="AW150" s="37">
        <f t="shared" si="171"/>
        <v>6.6368335040586951E-2</v>
      </c>
      <c r="AX150" s="37">
        <f t="shared" si="179"/>
        <v>0.71598563692155914</v>
      </c>
      <c r="AY150" s="37">
        <f t="shared" si="172"/>
        <v>0.96586627030420535</v>
      </c>
      <c r="AZ150" s="37">
        <f t="shared" si="173"/>
        <v>0.22939615120834236</v>
      </c>
      <c r="BA150" s="37">
        <f t="shared" si="174"/>
        <v>0.16138772814983834</v>
      </c>
      <c r="BB150" s="37">
        <f t="shared" si="175"/>
        <v>0.75047411734229263</v>
      </c>
      <c r="BC150" s="16" t="s">
        <v>17</v>
      </c>
      <c r="BD150" s="37">
        <f t="shared" si="176"/>
        <v>0.18728553180768381</v>
      </c>
      <c r="BE150" s="37">
        <f t="shared" si="177"/>
        <v>9.2253875015847794E-2</v>
      </c>
      <c r="BF150" s="37">
        <f t="shared" si="178"/>
        <v>0.69708063764935613</v>
      </c>
      <c r="BG150" s="16"/>
      <c r="BH150" s="21">
        <v>28.629853589319101</v>
      </c>
      <c r="BI150" s="21">
        <v>73.21325504478682</v>
      </c>
      <c r="BJ150" s="21">
        <v>59.491731970897732</v>
      </c>
      <c r="BK150" s="21">
        <v>66.257247513931276</v>
      </c>
      <c r="BL150" s="21"/>
      <c r="BM150" s="21">
        <v>67.730236513257026</v>
      </c>
      <c r="BN150" s="21">
        <v>77.566491493299239</v>
      </c>
      <c r="BO150" s="21">
        <v>57.548367931363558</v>
      </c>
      <c r="BP150" s="21">
        <v>14.058865001607732</v>
      </c>
      <c r="BQ150" s="21">
        <v>100</v>
      </c>
      <c r="BR150" s="21">
        <v>77.964725250269851</v>
      </c>
      <c r="BS150" s="21">
        <v>69.759274002394832</v>
      </c>
      <c r="BT150" s="21">
        <v>89.327154698984344</v>
      </c>
      <c r="BU150" s="21">
        <v>51.992966844606492</v>
      </c>
      <c r="BV150" s="21">
        <v>56.836916280980248</v>
      </c>
      <c r="BW150" s="21">
        <v>27.521972499511058</v>
      </c>
      <c r="BX150" s="21">
        <v>72.935909068837077</v>
      </c>
      <c r="BY150" s="21">
        <v>51.842678300174043</v>
      </c>
      <c r="BZ150" s="21">
        <v>71.23031731071957</v>
      </c>
      <c r="CA150" s="21">
        <v>68.108872640536944</v>
      </c>
      <c r="CB150" s="21">
        <v>43.531020949826562</v>
      </c>
      <c r="CC150" s="21">
        <v>69.855101414984844</v>
      </c>
      <c r="CD150" s="21">
        <v>34.544098979428824</v>
      </c>
      <c r="CE150" s="21">
        <v>99.345889423419749</v>
      </c>
      <c r="CF150" s="21">
        <v>84.081548300212262</v>
      </c>
      <c r="CG150" s="21">
        <v>80.989178421668186</v>
      </c>
      <c r="CH150" s="21">
        <v>50.056299825911552</v>
      </c>
      <c r="CI150" s="21">
        <v>58.169090837527193</v>
      </c>
      <c r="CJ150" s="21">
        <v>56.946397720108948</v>
      </c>
      <c r="CK150" s="21">
        <v>87.31643955742679</v>
      </c>
      <c r="CL150" s="21">
        <v>77.919800548609871</v>
      </c>
      <c r="CM150" s="21">
        <v>76.048593273241863</v>
      </c>
      <c r="CN150" s="21">
        <v>78.476850122564827</v>
      </c>
      <c r="CO150" s="21">
        <v>63.751314263190835</v>
      </c>
      <c r="CP150" s="21">
        <v>69.298945388949505</v>
      </c>
      <c r="CQ150" s="21">
        <v>61.99480627831224</v>
      </c>
      <c r="CR150" s="21">
        <v>56.262015019611134</v>
      </c>
      <c r="CS150" s="21">
        <v>8.7693528944017078</v>
      </c>
      <c r="CT150" s="4"/>
    </row>
    <row r="151" spans="1:98" s="1" customFormat="1">
      <c r="A151" s="12" t="s">
        <v>65</v>
      </c>
      <c r="B151" s="33" t="s">
        <v>580</v>
      </c>
      <c r="C151" s="3" t="s">
        <v>66</v>
      </c>
      <c r="D151" s="3" t="s">
        <v>0</v>
      </c>
      <c r="E151" s="3" t="s">
        <v>0</v>
      </c>
      <c r="F151" s="3" t="s">
        <v>0</v>
      </c>
      <c r="G151" s="3" t="s">
        <v>580</v>
      </c>
      <c r="H151" s="3" t="s">
        <v>580</v>
      </c>
      <c r="I151" s="24">
        <v>3115.56</v>
      </c>
      <c r="J151" s="24">
        <v>3114.78</v>
      </c>
      <c r="K151" s="24">
        <v>-2.5035627623918099E-2</v>
      </c>
      <c r="L151" s="3">
        <v>77</v>
      </c>
      <c r="M151" s="3">
        <v>970</v>
      </c>
      <c r="N151" s="3" t="s">
        <v>420</v>
      </c>
      <c r="O151" s="16" t="s">
        <v>17</v>
      </c>
      <c r="P151" s="17">
        <f t="shared" si="154"/>
        <v>36.15368964001344</v>
      </c>
      <c r="Q151" s="17">
        <f t="shared" si="155"/>
        <v>26.656361292830628</v>
      </c>
      <c r="R151" s="17">
        <f t="shared" si="156"/>
        <v>45.959087074156905</v>
      </c>
      <c r="S151" s="17">
        <f t="shared" si="157"/>
        <v>38.767792883361238</v>
      </c>
      <c r="T151" s="17">
        <f t="shared" si="158"/>
        <v>67.662345945462519</v>
      </c>
      <c r="U151" s="17">
        <f t="shared" si="159"/>
        <v>48.392994248103747</v>
      </c>
      <c r="V151" s="17">
        <f t="shared" si="160"/>
        <v>62.706541346464881</v>
      </c>
      <c r="W151" s="17">
        <f t="shared" si="161"/>
        <v>51.819287123758329</v>
      </c>
      <c r="X151" s="17">
        <f t="shared" si="162"/>
        <v>11.142927527907132</v>
      </c>
      <c r="Y151" s="17">
        <f t="shared" si="163"/>
        <v>6.2521370843311521</v>
      </c>
      <c r="Z151" s="17">
        <f t="shared" si="164"/>
        <v>11.158241403106857</v>
      </c>
      <c r="AA151" s="17">
        <f t="shared" si="165"/>
        <v>10.500218719044268</v>
      </c>
      <c r="AB151" s="17">
        <f t="shared" si="166"/>
        <v>7.5014077830648853</v>
      </c>
      <c r="AC151" s="17">
        <f t="shared" si="167"/>
        <v>8.4923330981833747</v>
      </c>
      <c r="AD151" s="17">
        <f t="shared" si="168"/>
        <v>15.476271324317265</v>
      </c>
      <c r="AE151" s="17">
        <f t="shared" si="169"/>
        <v>9.9706310752179323</v>
      </c>
      <c r="AF151" s="16" t="s">
        <v>17</v>
      </c>
      <c r="AG151" s="31">
        <f t="shared" si="145"/>
        <v>0</v>
      </c>
      <c r="AH151" s="22">
        <f t="shared" si="146"/>
        <v>-0.43966302811144653</v>
      </c>
      <c r="AI151" s="22">
        <f t="shared" si="147"/>
        <v>0.34620725280257664</v>
      </c>
      <c r="AJ151" s="22">
        <f t="shared" si="148"/>
        <v>0.10071571439194514</v>
      </c>
      <c r="AK151" s="22">
        <f t="shared" si="149"/>
        <v>0.90421031025297005</v>
      </c>
      <c r="AL151" s="22">
        <f t="shared" si="150"/>
        <v>0.42065531874918938</v>
      </c>
      <c r="AM151" s="22">
        <f t="shared" si="151"/>
        <v>0.7944730602812049</v>
      </c>
      <c r="AN151" s="22">
        <f t="shared" si="152"/>
        <v>0.51934628060268129</v>
      </c>
      <c r="AO151" s="16" t="s">
        <v>17</v>
      </c>
      <c r="AP151" s="18">
        <v>9.8038380000000005E-3</v>
      </c>
      <c r="AQ151" s="18">
        <v>0.40560501999999998</v>
      </c>
      <c r="AR151" s="18">
        <v>0.83767239999999998</v>
      </c>
      <c r="AS151" s="18">
        <v>9.7323675000000002E-3</v>
      </c>
      <c r="AT151" s="18">
        <v>0.49408563999999999</v>
      </c>
      <c r="AU151" s="4" t="s">
        <v>17</v>
      </c>
      <c r="AV151" s="37">
        <f t="shared" si="170"/>
        <v>0.48489366422207636</v>
      </c>
      <c r="AW151" s="37">
        <f t="shared" si="171"/>
        <v>0.55418121693947531</v>
      </c>
      <c r="AX151" s="37">
        <f t="shared" si="179"/>
        <v>0.86868490249520969</v>
      </c>
      <c r="AY151" s="37">
        <f t="shared" si="172"/>
        <v>5.1373833720894213E-2</v>
      </c>
      <c r="AZ151" s="37">
        <f t="shared" si="173"/>
        <v>0.40952290948897141</v>
      </c>
      <c r="BA151" s="37">
        <f t="shared" si="174"/>
        <v>0.20492540151113006</v>
      </c>
      <c r="BB151" s="37">
        <f t="shared" si="175"/>
        <v>0.32576290867635593</v>
      </c>
      <c r="BC151" s="16" t="s">
        <v>17</v>
      </c>
      <c r="BD151" s="37">
        <f t="shared" si="176"/>
        <v>0.1280137489028991</v>
      </c>
      <c r="BE151" s="37">
        <f t="shared" si="177"/>
        <v>0.78327903153034018</v>
      </c>
      <c r="BF151" s="37">
        <f t="shared" si="178"/>
        <v>0.24249932214333542</v>
      </c>
      <c r="BG151" s="16"/>
      <c r="BH151" s="21">
        <v>11.742390520195737</v>
      </c>
      <c r="BI151" s="21">
        <v>52.184477287097344</v>
      </c>
      <c r="BJ151" s="21">
        <v>43.014860239466778</v>
      </c>
      <c r="BK151" s="21">
        <v>65.039585740625071</v>
      </c>
      <c r="BL151" s="21">
        <v>8.787134412682251</v>
      </c>
      <c r="BM151" s="21">
        <v>25.213173141424214</v>
      </c>
      <c r="BN151" s="21">
        <v>32.911566809221902</v>
      </c>
      <c r="BO151" s="21">
        <v>38.677453389810772</v>
      </c>
      <c r="BP151" s="21">
        <v>9.8232518308656278</v>
      </c>
      <c r="BQ151" s="21">
        <v>34.346531535820979</v>
      </c>
      <c r="BR151" s="21">
        <v>36.295177525217149</v>
      </c>
      <c r="BS151" s="21">
        <v>33.7994070235018</v>
      </c>
      <c r="BT151" s="21">
        <v>79.395232212087691</v>
      </c>
      <c r="BU151" s="21">
        <v>22.229537301450399</v>
      </c>
      <c r="BV151" s="21">
        <v>21.444715909231576</v>
      </c>
      <c r="BW151" s="21">
        <v>21.243051440047608</v>
      </c>
      <c r="BX151" s="21">
        <v>65.894026698305481</v>
      </c>
      <c r="BY151" s="21">
        <v>63.02763306777112</v>
      </c>
      <c r="BZ151" s="21">
        <v>43.280005831353826</v>
      </c>
      <c r="CA151" s="21">
        <v>61.964786211270528</v>
      </c>
      <c r="CB151" s="21">
        <v>67.703536792343201</v>
      </c>
      <c r="CC151" s="21">
        <v>77.818678635101193</v>
      </c>
      <c r="CD151" s="21">
        <v>87.544722257243819</v>
      </c>
      <c r="CE151" s="21">
        <v>27.846311961687171</v>
      </c>
      <c r="CF151" s="21">
        <v>30.733627345227298</v>
      </c>
      <c r="CG151" s="21">
        <v>65.850352110649084</v>
      </c>
      <c r="CH151" s="21">
        <v>49.062660700051708</v>
      </c>
      <c r="CI151" s="21">
        <v>68.472019122903475</v>
      </c>
      <c r="CJ151" s="21">
        <v>21.305030901589586</v>
      </c>
      <c r="CK151" s="21">
        <v>39.21293304570051</v>
      </c>
      <c r="CL151" s="21">
        <v>57.109730998543149</v>
      </c>
      <c r="CM151" s="21">
        <v>100</v>
      </c>
      <c r="CN151" s="21">
        <v>95.905011786491158</v>
      </c>
      <c r="CO151" s="21">
        <v>45.371062934914974</v>
      </c>
      <c r="CP151" s="21">
        <v>67.760704045825236</v>
      </c>
      <c r="CQ151" s="21">
        <v>70.271677366281054</v>
      </c>
      <c r="CR151" s="21">
        <v>59.773565692093996</v>
      </c>
      <c r="CS151" s="21">
        <v>15.91942557967637</v>
      </c>
      <c r="CT151" s="4" t="s">
        <v>653</v>
      </c>
    </row>
    <row r="152" spans="1:98" s="1" customFormat="1">
      <c r="A152" s="12" t="s">
        <v>65</v>
      </c>
      <c r="B152" s="33" t="s">
        <v>581</v>
      </c>
      <c r="C152" s="3" t="s">
        <v>66</v>
      </c>
      <c r="D152" s="3" t="s">
        <v>0</v>
      </c>
      <c r="E152" s="3" t="s">
        <v>0</v>
      </c>
      <c r="F152" s="3" t="s">
        <v>0</v>
      </c>
      <c r="G152" s="3" t="s">
        <v>581</v>
      </c>
      <c r="H152" s="3" t="s">
        <v>581</v>
      </c>
      <c r="I152" s="24">
        <v>3154.49</v>
      </c>
      <c r="J152" s="24">
        <v>3150.61</v>
      </c>
      <c r="K152" s="24">
        <v>-0.12299928039079699</v>
      </c>
      <c r="L152" s="3">
        <v>30</v>
      </c>
      <c r="M152" s="3">
        <v>930</v>
      </c>
      <c r="N152" s="3" t="s">
        <v>420</v>
      </c>
      <c r="O152" s="16" t="s">
        <v>17</v>
      </c>
      <c r="P152" s="17">
        <f t="shared" si="154"/>
        <v>33.083524071970501</v>
      </c>
      <c r="Q152" s="17">
        <f t="shared" si="155"/>
        <v>27.370403231042655</v>
      </c>
      <c r="R152" s="17">
        <f t="shared" si="156"/>
        <v>49.949822270143613</v>
      </c>
      <c r="S152" s="17">
        <f t="shared" si="157"/>
        <v>33.667529680214329</v>
      </c>
      <c r="T152" s="17">
        <f t="shared" si="158"/>
        <v>70.387411493914499</v>
      </c>
      <c r="U152" s="17">
        <f t="shared" si="159"/>
        <v>56.188157106017513</v>
      </c>
      <c r="V152" s="17">
        <f t="shared" si="160"/>
        <v>61.199195370362496</v>
      </c>
      <c r="W152" s="17">
        <f t="shared" si="161"/>
        <v>53.336364185029517</v>
      </c>
      <c r="X152" s="17">
        <f t="shared" si="162"/>
        <v>10.465075718845657</v>
      </c>
      <c r="Y152" s="17">
        <f t="shared" si="163"/>
        <v>6.1224087175646149</v>
      </c>
      <c r="Z152" s="17">
        <f t="shared" si="164"/>
        <v>16.217031918531177</v>
      </c>
      <c r="AA152" s="17">
        <f t="shared" si="165"/>
        <v>9.9992128059418022</v>
      </c>
      <c r="AB152" s="17">
        <f t="shared" si="166"/>
        <v>5.4033767197806783</v>
      </c>
      <c r="AC152" s="17">
        <f t="shared" si="167"/>
        <v>11.79242246982332</v>
      </c>
      <c r="AD152" s="17">
        <f t="shared" si="168"/>
        <v>15.922973050645307</v>
      </c>
      <c r="AE152" s="17">
        <f t="shared" si="169"/>
        <v>9.9066107761669446</v>
      </c>
      <c r="AF152" s="16" t="s">
        <v>17</v>
      </c>
      <c r="AG152" s="31">
        <f t="shared" si="145"/>
        <v>0</v>
      </c>
      <c r="AH152" s="22">
        <f t="shared" si="146"/>
        <v>-0.27349623004019064</v>
      </c>
      <c r="AI152" s="22">
        <f t="shared" si="147"/>
        <v>0.59436662545168839</v>
      </c>
      <c r="AJ152" s="22">
        <f t="shared" si="148"/>
        <v>2.5244949584959171E-2</v>
      </c>
      <c r="AK152" s="22">
        <f t="shared" si="149"/>
        <v>1.0892045124902512</v>
      </c>
      <c r="AL152" s="22">
        <f t="shared" si="150"/>
        <v>0.76415316344856798</v>
      </c>
      <c r="AM152" s="22">
        <f t="shared" si="151"/>
        <v>0.88739976567411916</v>
      </c>
      <c r="AN152" s="22">
        <f t="shared" si="152"/>
        <v>0.68900656387631276</v>
      </c>
      <c r="AO152" s="16" t="s">
        <v>17</v>
      </c>
      <c r="AP152" s="18">
        <v>5.0974213999999997E-3</v>
      </c>
      <c r="AQ152" s="18">
        <v>0.57511853999999996</v>
      </c>
      <c r="AR152" s="18">
        <v>0.68977619999999995</v>
      </c>
      <c r="AS152" s="18">
        <v>3.9386990000000004E-3</v>
      </c>
      <c r="AT152" s="18">
        <v>0.75105876000000005</v>
      </c>
      <c r="AU152" s="4" t="s">
        <v>17</v>
      </c>
      <c r="AV152" s="37">
        <f t="shared" si="170"/>
        <v>0.65353415593854991</v>
      </c>
      <c r="AW152" s="37">
        <f t="shared" si="171"/>
        <v>0.41983540966119737</v>
      </c>
      <c r="AX152" s="37">
        <f t="shared" si="179"/>
        <v>0.96880640221976932</v>
      </c>
      <c r="AY152" s="37">
        <f t="shared" si="172"/>
        <v>1.9422731848198097E-2</v>
      </c>
      <c r="AZ152" s="37">
        <f t="shared" si="173"/>
        <v>0.18149038169026527</v>
      </c>
      <c r="BA152" s="37">
        <f t="shared" si="174"/>
        <v>0.18409836391151227</v>
      </c>
      <c r="BB152" s="37">
        <f t="shared" si="175"/>
        <v>0.19762590168148805</v>
      </c>
      <c r="BC152" s="16" t="s">
        <v>17</v>
      </c>
      <c r="BD152" s="37">
        <f t="shared" si="176"/>
        <v>0.3184337103177301</v>
      </c>
      <c r="BE152" s="37">
        <f t="shared" si="177"/>
        <v>0.6086718522565473</v>
      </c>
      <c r="BF152" s="37">
        <f t="shared" si="178"/>
        <v>0.18006155251444969</v>
      </c>
      <c r="BG152" s="16"/>
      <c r="BH152" s="21">
        <v>10.911439860712889</v>
      </c>
      <c r="BI152" s="21">
        <v>36.441292035716344</v>
      </c>
      <c r="BJ152" s="21">
        <v>50.110868066189589</v>
      </c>
      <c r="BK152" s="21">
        <v>60.396256910432015</v>
      </c>
      <c r="BL152" s="21">
        <v>7.5577634868016572</v>
      </c>
      <c r="BM152" s="21">
        <v>23.621270416747024</v>
      </c>
      <c r="BN152" s="21">
        <v>33.132503482798128</v>
      </c>
      <c r="BO152" s="21">
        <v>40.515294833041963</v>
      </c>
      <c r="BP152" s="21">
        <v>12.212544191583504</v>
      </c>
      <c r="BQ152" s="21">
        <v>33.18779387514595</v>
      </c>
      <c r="BR152" s="21">
        <v>37.765023662268362</v>
      </c>
      <c r="BS152" s="21">
        <v>30.456257828557288</v>
      </c>
      <c r="BT152" s="21">
        <v>98.390213714602865</v>
      </c>
      <c r="BU152" s="21">
        <v>16.987940179433203</v>
      </c>
      <c r="BV152" s="21">
        <v>15.429187964728746</v>
      </c>
      <c r="BW152" s="21">
        <v>20.890306705811199</v>
      </c>
      <c r="BX152" s="21">
        <v>64.154686082678637</v>
      </c>
      <c r="BY152" s="21">
        <v>50.875527468419854</v>
      </c>
      <c r="BZ152" s="21">
        <v>54.364341175425402</v>
      </c>
      <c r="CA152" s="21">
        <v>66.873141269260358</v>
      </c>
      <c r="CB152" s="21">
        <v>66.286201711001155</v>
      </c>
      <c r="CC152" s="21">
        <v>79.154616094849032</v>
      </c>
      <c r="CD152" s="21">
        <v>85.258757219036582</v>
      </c>
      <c r="CE152" s="21">
        <v>31.86917108532019</v>
      </c>
      <c r="CF152" s="21">
        <v>28.483077617005694</v>
      </c>
      <c r="CG152" s="21">
        <v>74.853283761045034</v>
      </c>
      <c r="CH152" s="21">
        <v>56.782793774434012</v>
      </c>
      <c r="CI152" s="21">
        <v>88.95245929228264</v>
      </c>
      <c r="CJ152" s="21">
        <v>16.912064672402032</v>
      </c>
      <c r="CK152" s="21">
        <v>37.068480920860445</v>
      </c>
      <c r="CL152" s="21">
        <v>58.932981287192902</v>
      </c>
      <c r="CM152" s="21">
        <v>100</v>
      </c>
      <c r="CN152" s="21">
        <v>93.082449971357107</v>
      </c>
      <c r="CO152" s="21">
        <v>47.719419101396852</v>
      </c>
      <c r="CP152" s="21">
        <v>60.943679566059721</v>
      </c>
      <c r="CQ152" s="21">
        <v>70.623261515214494</v>
      </c>
      <c r="CR152" s="21">
        <v>70.048765257303543</v>
      </c>
      <c r="CS152" s="21">
        <v>17.346695485172976</v>
      </c>
      <c r="CT152" s="4" t="s">
        <v>653</v>
      </c>
    </row>
    <row r="153" spans="1:98" s="1" customFormat="1">
      <c r="A153" s="12" t="s">
        <v>65</v>
      </c>
      <c r="B153" s="33" t="s">
        <v>582</v>
      </c>
      <c r="C153" s="3" t="s">
        <v>66</v>
      </c>
      <c r="D153" s="3" t="s">
        <v>0</v>
      </c>
      <c r="E153" s="3" t="s">
        <v>0</v>
      </c>
      <c r="F153" s="3" t="s">
        <v>0</v>
      </c>
      <c r="G153" s="3" t="s">
        <v>582</v>
      </c>
      <c r="H153" s="3" t="s">
        <v>582</v>
      </c>
      <c r="I153" s="24">
        <v>3165.47</v>
      </c>
      <c r="J153" s="24">
        <v>3163.56</v>
      </c>
      <c r="K153" s="24">
        <v>-6.0338591109688401E-2</v>
      </c>
      <c r="L153" s="3">
        <v>3</v>
      </c>
      <c r="M153" s="3">
        <v>999</v>
      </c>
      <c r="N153" s="3" t="s">
        <v>420</v>
      </c>
      <c r="O153" s="16" t="s">
        <v>17</v>
      </c>
      <c r="P153" s="17">
        <f t="shared" si="154"/>
        <v>65.219668569785611</v>
      </c>
      <c r="Q153" s="17">
        <f t="shared" si="155"/>
        <v>70.337858842857642</v>
      </c>
      <c r="R153" s="17">
        <f t="shared" si="156"/>
        <v>77.715229495765158</v>
      </c>
      <c r="S153" s="17">
        <f t="shared" si="157"/>
        <v>64.574979315746603</v>
      </c>
      <c r="T153" s="17">
        <f t="shared" si="158"/>
        <v>84.606260141231616</v>
      </c>
      <c r="U153" s="17">
        <f t="shared" si="159"/>
        <v>84.111540171707389</v>
      </c>
      <c r="V153" s="17">
        <f t="shared" si="160"/>
        <v>67.909241744452643</v>
      </c>
      <c r="W153" s="17">
        <f t="shared" si="161"/>
        <v>84.478927318145182</v>
      </c>
      <c r="X153" s="17">
        <f t="shared" si="162"/>
        <v>7.0832887677871996</v>
      </c>
      <c r="Y153" s="17">
        <f t="shared" si="163"/>
        <v>7.7140308945443072</v>
      </c>
      <c r="Z153" s="17">
        <f t="shared" si="164"/>
        <v>5.8600246283514226</v>
      </c>
      <c r="AA153" s="17">
        <f t="shared" si="165"/>
        <v>6.8554620584600485</v>
      </c>
      <c r="AB153" s="17">
        <f t="shared" si="166"/>
        <v>4.9087950810859295</v>
      </c>
      <c r="AC153" s="17">
        <f t="shared" si="167"/>
        <v>4.1696737314896462</v>
      </c>
      <c r="AD153" s="17">
        <f t="shared" si="168"/>
        <v>4.7898460373062939</v>
      </c>
      <c r="AE153" s="17">
        <f t="shared" si="169"/>
        <v>9.7936941176578092</v>
      </c>
      <c r="AF153" s="16" t="s">
        <v>17</v>
      </c>
      <c r="AG153" s="31">
        <f t="shared" si="145"/>
        <v>0</v>
      </c>
      <c r="AH153" s="22">
        <f t="shared" si="146"/>
        <v>0.10899430881720218</v>
      </c>
      <c r="AI153" s="22">
        <f t="shared" si="147"/>
        <v>0.25289023495801549</v>
      </c>
      <c r="AJ153" s="22">
        <f t="shared" si="148"/>
        <v>-1.4331833457563434E-2</v>
      </c>
      <c r="AK153" s="22">
        <f t="shared" si="149"/>
        <v>0.37545730472999878</v>
      </c>
      <c r="AL153" s="22">
        <f t="shared" si="150"/>
        <v>0.3669966433072368</v>
      </c>
      <c r="AM153" s="22">
        <f t="shared" si="151"/>
        <v>5.8300813997796026E-2</v>
      </c>
      <c r="AN153" s="22">
        <f t="shared" si="152"/>
        <v>0.37328440632421706</v>
      </c>
      <c r="AO153" s="16" t="s">
        <v>17</v>
      </c>
      <c r="AP153" s="18">
        <v>2.8979703999999998E-2</v>
      </c>
      <c r="AQ153" s="18">
        <v>0.92987584999999995</v>
      </c>
      <c r="AR153" s="18">
        <v>0.10721235</v>
      </c>
      <c r="AS153" s="18">
        <v>0.13644321000000001</v>
      </c>
      <c r="AT153" s="18">
        <v>0.89683120000000005</v>
      </c>
      <c r="AU153" s="4" t="s">
        <v>17</v>
      </c>
      <c r="AV153" s="37">
        <f t="shared" si="170"/>
        <v>0.64075261960510599</v>
      </c>
      <c r="AW153" s="37">
        <f t="shared" si="171"/>
        <v>0.21631746101312571</v>
      </c>
      <c r="AX153" s="37">
        <f t="shared" si="179"/>
        <v>0.9494612983680526</v>
      </c>
      <c r="AY153" s="37">
        <f t="shared" si="172"/>
        <v>5.8599172341811501E-2</v>
      </c>
      <c r="AZ153" s="37">
        <f t="shared" si="173"/>
        <v>5.808150080064256E-2</v>
      </c>
      <c r="BA153" s="37">
        <f t="shared" si="174"/>
        <v>0.76224499739128682</v>
      </c>
      <c r="BB153" s="37">
        <f t="shared" si="175"/>
        <v>0.153417078501111</v>
      </c>
      <c r="BC153" s="16" t="s">
        <v>17</v>
      </c>
      <c r="BD153" s="37">
        <f t="shared" si="176"/>
        <v>0.94070795122625173</v>
      </c>
      <c r="BE153" s="37">
        <f t="shared" si="177"/>
        <v>4.093134349013576E-2</v>
      </c>
      <c r="BF153" s="37">
        <f t="shared" si="178"/>
        <v>0.99110985264015583</v>
      </c>
      <c r="BG153" s="16"/>
      <c r="BH153" s="21">
        <v>77.012174014648153</v>
      </c>
      <c r="BI153" s="21">
        <v>63.165789400011342</v>
      </c>
      <c r="BJ153" s="21">
        <v>69.103165719701295</v>
      </c>
      <c r="BK153" s="21">
        <v>77.803391177167626</v>
      </c>
      <c r="BL153" s="21">
        <v>39.013822537399598</v>
      </c>
      <c r="BM153" s="21">
        <v>65.711958323624032</v>
      </c>
      <c r="BN153" s="21">
        <v>71.300809324937546</v>
      </c>
      <c r="BO153" s="21">
        <v>90.676635676821888</v>
      </c>
      <c r="BP153" s="21">
        <v>53.662032046047081</v>
      </c>
      <c r="BQ153" s="21">
        <v>77.175345784278278</v>
      </c>
      <c r="BR153" s="21">
        <v>61.983359512389207</v>
      </c>
      <c r="BS153" s="21">
        <v>81.856705763028117</v>
      </c>
      <c r="BT153" s="21">
        <v>89.845506923365065</v>
      </c>
      <c r="BU153" s="21">
        <v>49.165780893629076</v>
      </c>
      <c r="BV153" s="21">
        <v>58.437377951132156</v>
      </c>
      <c r="BW153" s="21">
        <v>68.05043346460748</v>
      </c>
      <c r="BX153" s="21">
        <v>89.254630306075541</v>
      </c>
      <c r="BY153" s="21">
        <v>57.966673963288727</v>
      </c>
      <c r="BZ153" s="21">
        <v>89.645459418230956</v>
      </c>
      <c r="CA153" s="21">
        <v>72.94845454834396</v>
      </c>
      <c r="CB153" s="21">
        <v>73.672834034618376</v>
      </c>
      <c r="CC153" s="21">
        <v>88.531982811986467</v>
      </c>
      <c r="CD153" s="21">
        <v>98.232569892978276</v>
      </c>
      <c r="CE153" s="21">
        <v>89.863827146733797</v>
      </c>
      <c r="CF153" s="21">
        <v>88.568406550846618</v>
      </c>
      <c r="CG153" s="21">
        <v>93.325696902276292</v>
      </c>
      <c r="CH153" s="21">
        <v>71.141208588352029</v>
      </c>
      <c r="CI153" s="21">
        <v>77.658561670328211</v>
      </c>
      <c r="CJ153" s="21">
        <v>49.768943001155797</v>
      </c>
      <c r="CK153" s="21">
        <v>72.663478756906628</v>
      </c>
      <c r="CL153" s="21">
        <v>66.754699023208843</v>
      </c>
      <c r="CM153" s="21">
        <v>75.436190949949719</v>
      </c>
      <c r="CN153" s="21">
        <v>74.922896991042236</v>
      </c>
      <c r="CO153" s="21">
        <v>100.00000000000001</v>
      </c>
      <c r="CP153" s="21">
        <v>94.317488573438212</v>
      </c>
      <c r="CQ153" s="21">
        <v>99.685999854696618</v>
      </c>
      <c r="CR153" s="21">
        <v>80.421232965324805</v>
      </c>
      <c r="CS153" s="21">
        <v>47.969915197266232</v>
      </c>
      <c r="CT153" s="4"/>
    </row>
    <row r="154" spans="1:98" s="1" customFormat="1">
      <c r="A154" s="12" t="s">
        <v>65</v>
      </c>
      <c r="B154" s="33" t="s">
        <v>583</v>
      </c>
      <c r="C154" s="3" t="s">
        <v>66</v>
      </c>
      <c r="D154" s="3" t="s">
        <v>0</v>
      </c>
      <c r="E154" s="3" t="s">
        <v>0</v>
      </c>
      <c r="F154" s="3" t="s">
        <v>0</v>
      </c>
      <c r="G154" s="3" t="s">
        <v>583</v>
      </c>
      <c r="H154" s="3" t="s">
        <v>583</v>
      </c>
      <c r="I154" s="24">
        <v>3176.58</v>
      </c>
      <c r="J154" s="24">
        <v>3157.12</v>
      </c>
      <c r="K154" s="24">
        <v>-0.61260852866919802</v>
      </c>
      <c r="L154" s="3">
        <v>40</v>
      </c>
      <c r="M154" s="3">
        <v>895</v>
      </c>
      <c r="N154" s="3" t="s">
        <v>420</v>
      </c>
      <c r="O154" s="16" t="s">
        <v>17</v>
      </c>
      <c r="P154" s="17">
        <f t="shared" si="154"/>
        <v>43.203623995531402</v>
      </c>
      <c r="Q154" s="17">
        <f t="shared" si="155"/>
        <v>43.05051434144633</v>
      </c>
      <c r="R154" s="17">
        <f t="shared" si="156"/>
        <v>60.853758931492465</v>
      </c>
      <c r="S154" s="17">
        <f t="shared" si="157"/>
        <v>50.742464826636059</v>
      </c>
      <c r="T154" s="17">
        <f t="shared" si="158"/>
        <v>60.950255111219278</v>
      </c>
      <c r="U154" s="17">
        <f t="shared" si="159"/>
        <v>55.527949672870662</v>
      </c>
      <c r="V154" s="17">
        <f t="shared" si="160"/>
        <v>62.518994189512206</v>
      </c>
      <c r="W154" s="17">
        <f t="shared" si="161"/>
        <v>52.386865070581507</v>
      </c>
      <c r="X154" s="17">
        <f t="shared" si="162"/>
        <v>9.4671155928217754</v>
      </c>
      <c r="Y154" s="17">
        <f t="shared" si="163"/>
        <v>9.7231751294917608</v>
      </c>
      <c r="Z154" s="17">
        <f t="shared" si="164"/>
        <v>13.14785583138257</v>
      </c>
      <c r="AA154" s="17">
        <f t="shared" si="165"/>
        <v>13.314749488654233</v>
      </c>
      <c r="AB154" s="17">
        <f t="shared" si="166"/>
        <v>5.3995456619082249</v>
      </c>
      <c r="AC154" s="17">
        <f t="shared" si="167"/>
        <v>8.5792612286518022</v>
      </c>
      <c r="AD154" s="17">
        <f t="shared" si="168"/>
        <v>13.066889038609103</v>
      </c>
      <c r="AE154" s="17">
        <f t="shared" si="169"/>
        <v>10.96914721070171</v>
      </c>
      <c r="AF154" s="16" t="s">
        <v>17</v>
      </c>
      <c r="AG154" s="31">
        <f t="shared" si="145"/>
        <v>0</v>
      </c>
      <c r="AH154" s="22">
        <f t="shared" si="146"/>
        <v>-5.121859076610045E-3</v>
      </c>
      <c r="AI154" s="22">
        <f t="shared" si="147"/>
        <v>0.49419404759348634</v>
      </c>
      <c r="AJ154" s="22">
        <f t="shared" si="148"/>
        <v>0.23204126709247733</v>
      </c>
      <c r="AK154" s="22">
        <f t="shared" si="149"/>
        <v>0.49647992610373703</v>
      </c>
      <c r="AL154" s="22">
        <f t="shared" si="150"/>
        <v>0.36206179325322957</v>
      </c>
      <c r="AM154" s="22">
        <f t="shared" si="151"/>
        <v>0.53314223508575243</v>
      </c>
      <c r="AN154" s="22">
        <f t="shared" si="152"/>
        <v>0.27805279773363367</v>
      </c>
      <c r="AO154" s="16" t="s">
        <v>17</v>
      </c>
      <c r="AP154" s="18">
        <v>0.28043040000000002</v>
      </c>
      <c r="AQ154" s="18">
        <v>0.67296475</v>
      </c>
      <c r="AR154" s="18">
        <v>0.83986550000000004</v>
      </c>
      <c r="AS154" s="18">
        <v>0.1428277</v>
      </c>
      <c r="AT154" s="18">
        <v>0.91115444999999995</v>
      </c>
      <c r="AU154" s="4" t="s">
        <v>17</v>
      </c>
      <c r="AV154" s="37">
        <f t="shared" si="170"/>
        <v>0.99132204571528182</v>
      </c>
      <c r="AW154" s="37">
        <f t="shared" si="171"/>
        <v>0.31946416819806461</v>
      </c>
      <c r="AX154" s="37">
        <f t="shared" si="179"/>
        <v>0.65805586171339892</v>
      </c>
      <c r="AY154" s="37">
        <f t="shared" si="172"/>
        <v>0.1518243775185196</v>
      </c>
      <c r="AZ154" s="37">
        <f t="shared" si="173"/>
        <v>0.36324055973957758</v>
      </c>
      <c r="BA154" s="37">
        <f t="shared" si="174"/>
        <v>0.26875314372674564</v>
      </c>
      <c r="BB154" s="37">
        <f t="shared" si="175"/>
        <v>0.5442824735546985</v>
      </c>
      <c r="BC154" s="16" t="s">
        <v>17</v>
      </c>
      <c r="BD154" s="37">
        <f t="shared" si="176"/>
        <v>0.60990318878626837</v>
      </c>
      <c r="BE154" s="37">
        <f t="shared" si="177"/>
        <v>0.91571237994056509</v>
      </c>
      <c r="BF154" s="37">
        <f t="shared" si="178"/>
        <v>0.51063070646811271</v>
      </c>
      <c r="BG154" s="16"/>
      <c r="BH154" s="21">
        <v>20.766510490152299</v>
      </c>
      <c r="BI154" s="21">
        <v>55.83129033405082</v>
      </c>
      <c r="BJ154" s="21">
        <v>54.278579950773938</v>
      </c>
      <c r="BK154" s="21">
        <v>65.000628045084355</v>
      </c>
      <c r="BL154" s="21">
        <v>20.141111157595617</v>
      </c>
      <c r="BM154" s="21">
        <v>30.406641416290206</v>
      </c>
      <c r="BN154" s="21">
        <v>62.655008118878186</v>
      </c>
      <c r="BO154" s="21">
        <v>56.393592323173515</v>
      </c>
      <c r="BP154" s="21">
        <v>22.746815507443408</v>
      </c>
      <c r="BQ154" s="21">
        <v>43.313781914277939</v>
      </c>
      <c r="BR154" s="21">
        <v>50.721092739661998</v>
      </c>
      <c r="BS154" s="21">
        <v>49.380161072029928</v>
      </c>
      <c r="BT154" s="21">
        <v>100</v>
      </c>
      <c r="BU154" s="21">
        <v>28.771487113724397</v>
      </c>
      <c r="BV154" s="21">
        <v>25.00174594876993</v>
      </c>
      <c r="BW154" s="21">
        <v>33.76526283284192</v>
      </c>
      <c r="BX154" s="21">
        <v>86.232579495369862</v>
      </c>
      <c r="BY154" s="21">
        <v>79.941248742474187</v>
      </c>
      <c r="BZ154" s="21">
        <v>43.504526121618852</v>
      </c>
      <c r="CA154" s="21">
        <v>59.363815798446382</v>
      </c>
      <c r="CB154" s="21">
        <v>57.866016834559616</v>
      </c>
      <c r="CC154" s="21">
        <v>75.336473702472119</v>
      </c>
      <c r="CD154" s="21">
        <v>68.680443098999447</v>
      </c>
      <c r="CE154" s="21">
        <v>29.006117632434851</v>
      </c>
      <c r="CF154" s="21">
        <v>43.510622835200685</v>
      </c>
      <c r="CG154" s="21">
        <v>73.354007131026478</v>
      </c>
      <c r="CH154" s="21">
        <v>59.103418766817924</v>
      </c>
      <c r="CI154" s="21">
        <v>72.665581998873321</v>
      </c>
      <c r="CJ154" s="21">
        <v>22.23148572957238</v>
      </c>
      <c r="CK154" s="21">
        <v>53.101403751778165</v>
      </c>
      <c r="CL154" s="21">
        <v>56.954807857569655</v>
      </c>
      <c r="CM154" s="21">
        <v>98.662171371180349</v>
      </c>
      <c r="CN154" s="21">
        <v>81.64510223746052</v>
      </c>
      <c r="CO154" s="21">
        <v>41.499947262420456</v>
      </c>
      <c r="CP154" s="21">
        <v>58.435292414955448</v>
      </c>
      <c r="CQ154" s="21">
        <v>78.721107852477843</v>
      </c>
      <c r="CR154" s="21">
        <v>67.395632046284064</v>
      </c>
      <c r="CS154" s="21">
        <v>15.882345776769743</v>
      </c>
      <c r="CT154" s="4"/>
    </row>
    <row r="155" spans="1:98" s="1" customFormat="1">
      <c r="A155" s="12" t="s">
        <v>65</v>
      </c>
      <c r="B155" s="33" t="s">
        <v>584</v>
      </c>
      <c r="C155" s="3" t="s">
        <v>66</v>
      </c>
      <c r="D155" s="3" t="s">
        <v>0</v>
      </c>
      <c r="E155" s="3" t="s">
        <v>0</v>
      </c>
      <c r="F155" s="3" t="s">
        <v>0</v>
      </c>
      <c r="G155" s="3" t="s">
        <v>584</v>
      </c>
      <c r="H155" s="3" t="s">
        <v>584</v>
      </c>
      <c r="I155" s="24">
        <v>3222</v>
      </c>
      <c r="J155" s="24">
        <v>3220.72</v>
      </c>
      <c r="K155" s="24">
        <v>-3.97268777157107E-2</v>
      </c>
      <c r="L155" s="3">
        <v>20</v>
      </c>
      <c r="M155" s="3">
        <v>974</v>
      </c>
      <c r="N155" s="3" t="s">
        <v>420</v>
      </c>
      <c r="O155" s="16" t="s">
        <v>17</v>
      </c>
      <c r="P155" s="17">
        <f t="shared" si="154"/>
        <v>46.052056636183991</v>
      </c>
      <c r="Q155" s="17">
        <f t="shared" si="155"/>
        <v>46.810675980133027</v>
      </c>
      <c r="R155" s="17">
        <f t="shared" si="156"/>
        <v>38.413024081467519</v>
      </c>
      <c r="S155" s="17">
        <f t="shared" si="157"/>
        <v>44.91041908535788</v>
      </c>
      <c r="T155" s="17">
        <f t="shared" si="158"/>
        <v>81.268400560359936</v>
      </c>
      <c r="U155" s="17">
        <f t="shared" si="159"/>
        <v>56.026721301850024</v>
      </c>
      <c r="V155" s="17">
        <f t="shared" si="160"/>
        <v>54.026316115120792</v>
      </c>
      <c r="W155" s="17">
        <f t="shared" si="161"/>
        <v>69.715353931822875</v>
      </c>
      <c r="X155" s="17">
        <f t="shared" si="162"/>
        <v>7.5477819165593232</v>
      </c>
      <c r="Y155" s="17">
        <f t="shared" si="163"/>
        <v>4.3358811589500101</v>
      </c>
      <c r="Z155" s="17">
        <f t="shared" si="164"/>
        <v>7.6058180658260932</v>
      </c>
      <c r="AA155" s="17">
        <f t="shared" si="165"/>
        <v>8.7348614938299285</v>
      </c>
      <c r="AB155" s="17">
        <f t="shared" si="166"/>
        <v>8.7165914757269718</v>
      </c>
      <c r="AC155" s="17">
        <f t="shared" si="167"/>
        <v>7.4584964572180725</v>
      </c>
      <c r="AD155" s="17">
        <f t="shared" si="168"/>
        <v>8.5397756559233287</v>
      </c>
      <c r="AE155" s="17">
        <f t="shared" si="169"/>
        <v>6.2477537134501206</v>
      </c>
      <c r="AF155" s="16" t="s">
        <v>17</v>
      </c>
      <c r="AG155" s="31">
        <f t="shared" si="145"/>
        <v>0</v>
      </c>
      <c r="AH155" s="22">
        <f t="shared" si="146"/>
        <v>2.3572011772403964E-2</v>
      </c>
      <c r="AI155" s="22">
        <f t="shared" si="147"/>
        <v>-0.2616700418778613</v>
      </c>
      <c r="AJ155" s="22">
        <f t="shared" si="148"/>
        <v>-3.6215402180714236E-2</v>
      </c>
      <c r="AK155" s="22">
        <f t="shared" si="149"/>
        <v>0.81942891393469508</v>
      </c>
      <c r="AL155" s="22">
        <f t="shared" si="150"/>
        <v>0.28284948116196768</v>
      </c>
      <c r="AM155" s="22">
        <f t="shared" si="151"/>
        <v>0.23039672548230494</v>
      </c>
      <c r="AN155" s="22">
        <f t="shared" si="152"/>
        <v>0.59821083957408305</v>
      </c>
      <c r="AO155" s="16" t="s">
        <v>17</v>
      </c>
      <c r="AP155" s="18">
        <v>5.3617430000000004E-4</v>
      </c>
      <c r="AQ155" s="18">
        <v>0.15262323999999999</v>
      </c>
      <c r="AR155" s="18">
        <v>0.37688333000000002</v>
      </c>
      <c r="AS155" s="18">
        <v>4.0902476999999998E-3</v>
      </c>
      <c r="AT155" s="18">
        <v>0.26424282999999998</v>
      </c>
      <c r="AU155" s="4" t="s">
        <v>17</v>
      </c>
      <c r="AV155" s="37">
        <f t="shared" si="170"/>
        <v>0.93330672606769105</v>
      </c>
      <c r="AW155" s="37">
        <f t="shared" si="171"/>
        <v>0.49948718775595313</v>
      </c>
      <c r="AX155" s="37">
        <f t="shared" si="179"/>
        <v>0.92370612769763727</v>
      </c>
      <c r="AY155" s="37">
        <f t="shared" si="172"/>
        <v>1.6103070580108736E-2</v>
      </c>
      <c r="AZ155" s="37">
        <f t="shared" si="173"/>
        <v>0.37472776048020295</v>
      </c>
      <c r="BA155" s="37">
        <f t="shared" si="174"/>
        <v>0.50425949576469975</v>
      </c>
      <c r="BB155" s="37">
        <f t="shared" si="175"/>
        <v>4.3204105540151951E-2</v>
      </c>
      <c r="BC155" s="16" t="s">
        <v>17</v>
      </c>
      <c r="BD155" s="37">
        <f t="shared" si="176"/>
        <v>5.9758444838157447E-2</v>
      </c>
      <c r="BE155" s="37">
        <f t="shared" si="177"/>
        <v>5.6095218054469452E-2</v>
      </c>
      <c r="BF155" s="37">
        <f t="shared" si="178"/>
        <v>0.31588837824245297</v>
      </c>
      <c r="BG155" s="16"/>
      <c r="BH155" s="21">
        <v>22.950279494541554</v>
      </c>
      <c r="BI155" s="21">
        <v>46.884759318215835</v>
      </c>
      <c r="BJ155" s="21">
        <v>44.595286737960393</v>
      </c>
      <c r="BK155" s="21">
        <v>70.59201933246095</v>
      </c>
      <c r="BL155" s="21">
        <v>45.237938297741202</v>
      </c>
      <c r="BM155" s="21">
        <v>36.899019587010997</v>
      </c>
      <c r="BN155" s="21">
        <v>51.475039873372253</v>
      </c>
      <c r="BO155" s="21">
        <v>56.210535140724353</v>
      </c>
      <c r="BP155" s="21">
        <v>42.658109319424511</v>
      </c>
      <c r="BQ155" s="21">
        <v>29.386330239871953</v>
      </c>
      <c r="BR155" s="21">
        <v>31.12610061840504</v>
      </c>
      <c r="BS155" s="21">
        <v>31.96616690364435</v>
      </c>
      <c r="BT155" s="21">
        <v>61.173498563948733</v>
      </c>
      <c r="BU155" s="21">
        <v>25.889606364240962</v>
      </c>
      <c r="BV155" s="21">
        <v>27.534717605702053</v>
      </c>
      <c r="BW155" s="21">
        <v>41.092393535385284</v>
      </c>
      <c r="BX155" s="21">
        <v>69.437409826552056</v>
      </c>
      <c r="BY155" s="21">
        <v>60.597968094909049</v>
      </c>
      <c r="BZ155" s="21">
        <v>60.073250839518117</v>
      </c>
      <c r="CA155" s="21">
        <v>61.345726472182449</v>
      </c>
      <c r="CB155" s="21">
        <v>86.46202583963543</v>
      </c>
      <c r="CC155" s="21">
        <v>100</v>
      </c>
      <c r="CD155" s="21">
        <v>98.46099965046362</v>
      </c>
      <c r="CE155" s="21">
        <v>31.80796840855875</v>
      </c>
      <c r="CF155" s="21">
        <v>46.649790265982283</v>
      </c>
      <c r="CG155" s="21">
        <v>69.869452147968474</v>
      </c>
      <c r="CH155" s="21">
        <v>70.972605385701527</v>
      </c>
      <c r="CI155" s="21">
        <v>60.833790301039059</v>
      </c>
      <c r="CJ155" s="21">
        <v>26.347851152381445</v>
      </c>
      <c r="CK155" s="21">
        <v>56.491497261007943</v>
      </c>
      <c r="CL155" s="21">
        <v>60.611967954189346</v>
      </c>
      <c r="CM155" s="21">
        <v>78.661941357476934</v>
      </c>
      <c r="CN155" s="21">
        <v>48.018322850548266</v>
      </c>
      <c r="CO155" s="21">
        <v>60.463119293033103</v>
      </c>
      <c r="CP155" s="21">
        <v>69.759489408254566</v>
      </c>
      <c r="CQ155" s="21">
        <v>89.308996671269071</v>
      </c>
      <c r="CR155" s="21">
        <v>75.863705148304419</v>
      </c>
      <c r="CS155" s="21">
        <v>53.181459138253281</v>
      </c>
      <c r="CT155" s="4" t="s">
        <v>653</v>
      </c>
    </row>
    <row r="156" spans="1:98" s="1" customFormat="1">
      <c r="A156" s="12" t="s">
        <v>65</v>
      </c>
      <c r="B156" s="33" t="s">
        <v>585</v>
      </c>
      <c r="C156" s="3" t="s">
        <v>66</v>
      </c>
      <c r="D156" s="3" t="s">
        <v>0</v>
      </c>
      <c r="E156" s="3" t="s">
        <v>0</v>
      </c>
      <c r="F156" s="3" t="s">
        <v>0</v>
      </c>
      <c r="G156" s="3" t="s">
        <v>585</v>
      </c>
      <c r="H156" s="3" t="s">
        <v>585</v>
      </c>
      <c r="I156" s="24">
        <v>3280.72</v>
      </c>
      <c r="J156" s="24">
        <v>3271.8</v>
      </c>
      <c r="K156" s="24">
        <v>-0.27189153600428001</v>
      </c>
      <c r="L156" s="3">
        <v>8</v>
      </c>
      <c r="M156" s="3">
        <v>938</v>
      </c>
      <c r="N156" s="3" t="s">
        <v>420</v>
      </c>
      <c r="O156" s="16" t="s">
        <v>17</v>
      </c>
      <c r="P156" s="17">
        <f t="shared" si="154"/>
        <v>41.567080221640069</v>
      </c>
      <c r="Q156" s="17">
        <f t="shared" si="155"/>
        <v>42.932636204618383</v>
      </c>
      <c r="R156" s="17">
        <f t="shared" si="156"/>
        <v>40.32388463551392</v>
      </c>
      <c r="S156" s="17">
        <f t="shared" si="157"/>
        <v>42.303561893685966</v>
      </c>
      <c r="T156" s="17">
        <f t="shared" si="158"/>
        <v>82.877604613572927</v>
      </c>
      <c r="U156" s="17">
        <f t="shared" si="159"/>
        <v>54.146873866875481</v>
      </c>
      <c r="V156" s="17">
        <f t="shared" si="160"/>
        <v>49.124846807524555</v>
      </c>
      <c r="W156" s="17">
        <f t="shared" si="161"/>
        <v>73.934882710172332</v>
      </c>
      <c r="X156" s="17">
        <f t="shared" si="162"/>
        <v>6.5493497853887144</v>
      </c>
      <c r="Y156" s="17">
        <f t="shared" si="163"/>
        <v>5.3610204039048304</v>
      </c>
      <c r="Z156" s="17">
        <f t="shared" si="164"/>
        <v>7.5295048725029039</v>
      </c>
      <c r="AA156" s="17">
        <f t="shared" si="165"/>
        <v>10.314671255372632</v>
      </c>
      <c r="AB156" s="17">
        <f t="shared" si="166"/>
        <v>7.9403374967361211</v>
      </c>
      <c r="AC156" s="17">
        <f t="shared" si="167"/>
        <v>6.7461219320863579</v>
      </c>
      <c r="AD156" s="17">
        <f t="shared" si="168"/>
        <v>7.9346174433607217</v>
      </c>
      <c r="AE156" s="17">
        <f t="shared" si="169"/>
        <v>4.5218286156443037</v>
      </c>
      <c r="AF156" s="16" t="s">
        <v>17</v>
      </c>
      <c r="AG156" s="31">
        <f t="shared" si="145"/>
        <v>0</v>
      </c>
      <c r="AH156" s="22">
        <f t="shared" si="146"/>
        <v>4.6633348790815182E-2</v>
      </c>
      <c r="AI156" s="22">
        <f t="shared" si="147"/>
        <v>-4.3806784141055523E-2</v>
      </c>
      <c r="AJ156" s="22">
        <f t="shared" si="148"/>
        <v>2.5337728203158237E-2</v>
      </c>
      <c r="AK156" s="22">
        <f t="shared" si="149"/>
        <v>0.99554089292691483</v>
      </c>
      <c r="AL156" s="22">
        <f t="shared" si="150"/>
        <v>0.38143663429576208</v>
      </c>
      <c r="AM156" s="22">
        <f t="shared" si="151"/>
        <v>0.24101149551224327</v>
      </c>
      <c r="AN156" s="22">
        <f t="shared" si="152"/>
        <v>0.83081378012969154</v>
      </c>
      <c r="AO156" s="16" t="s">
        <v>17</v>
      </c>
      <c r="AP156" s="18">
        <v>1.2337228999999999E-4</v>
      </c>
      <c r="AQ156" s="18">
        <v>8.8776480000000005E-2</v>
      </c>
      <c r="AR156" s="18">
        <v>0.10307943</v>
      </c>
      <c r="AS156" s="18">
        <v>1.4091167E-3</v>
      </c>
      <c r="AT156" s="18">
        <v>0.16263863000000001</v>
      </c>
      <c r="AU156" s="4" t="s">
        <v>17</v>
      </c>
      <c r="AV156" s="37">
        <f t="shared" si="170"/>
        <v>0.87639531981562313</v>
      </c>
      <c r="AW156" s="37">
        <f t="shared" si="171"/>
        <v>0.90463626216692727</v>
      </c>
      <c r="AX156" s="37">
        <f t="shared" si="179"/>
        <v>0.9536745281709057</v>
      </c>
      <c r="AY156" s="37">
        <f t="shared" si="172"/>
        <v>4.1695004740684525E-3</v>
      </c>
      <c r="AZ156" s="37">
        <f t="shared" si="173"/>
        <v>0.21772883466796977</v>
      </c>
      <c r="BA156" s="37">
        <f t="shared" si="174"/>
        <v>0.48429574928719843</v>
      </c>
      <c r="BB156" s="37">
        <f t="shared" si="175"/>
        <v>4.6167238978716586E-3</v>
      </c>
      <c r="BC156" s="16" t="s">
        <v>658</v>
      </c>
      <c r="BD156" s="37">
        <f t="shared" si="176"/>
        <v>2.5386704442658434E-2</v>
      </c>
      <c r="BE156" s="37">
        <f t="shared" si="177"/>
        <v>1.6894433929378543E-2</v>
      </c>
      <c r="BF156" s="37">
        <f t="shared" si="178"/>
        <v>0.36355625995165936</v>
      </c>
      <c r="BG156" s="16"/>
      <c r="BH156" s="21">
        <v>17.511250298422002</v>
      </c>
      <c r="BI156" s="21">
        <v>38.336834029818704</v>
      </c>
      <c r="BJ156" s="21">
        <v>54.366387373566219</v>
      </c>
      <c r="BK156" s="21">
        <v>48.752553528999186</v>
      </c>
      <c r="BL156" s="21">
        <v>48.86837587739425</v>
      </c>
      <c r="BM156" s="21">
        <v>30.212894571079108</v>
      </c>
      <c r="BN156" s="21">
        <v>39.178206451077159</v>
      </c>
      <c r="BO156" s="21">
        <v>47.089296319295158</v>
      </c>
      <c r="BP156" s="21">
        <v>55.250147477022118</v>
      </c>
      <c r="BQ156" s="21">
        <v>30.501152279786275</v>
      </c>
      <c r="BR156" s="21">
        <v>29.251713215940107</v>
      </c>
      <c r="BS156" s="21">
        <v>39.74990806006835</v>
      </c>
      <c r="BT156" s="21">
        <v>61.792764986260963</v>
      </c>
      <c r="BU156" s="21">
        <v>19.712993528384803</v>
      </c>
      <c r="BV156" s="21">
        <v>22.024893069246783</v>
      </c>
      <c r="BW156" s="21">
        <v>48.646190446034311</v>
      </c>
      <c r="BX156" s="21">
        <v>76.361883900594862</v>
      </c>
      <c r="BY156" s="21">
        <v>44.771848524169094</v>
      </c>
      <c r="BZ156" s="21">
        <v>63.340027534353474</v>
      </c>
      <c r="CA156" s="21">
        <v>65.681337948333763</v>
      </c>
      <c r="CB156" s="21">
        <v>85.680836065922705</v>
      </c>
      <c r="CC156" s="21">
        <v>99.685821519254688</v>
      </c>
      <c r="CD156" s="21">
        <v>99.999999999999986</v>
      </c>
      <c r="CE156" s="21">
        <v>29.740621381381207</v>
      </c>
      <c r="CF156" s="21">
        <v>55.846149910726986</v>
      </c>
      <c r="CG156" s="21">
        <v>63.926942957857094</v>
      </c>
      <c r="CH156" s="21">
        <v>68.748149878125062</v>
      </c>
      <c r="CI156" s="21">
        <v>52.472505206287053</v>
      </c>
      <c r="CJ156" s="21">
        <v>27.517551796034446</v>
      </c>
      <c r="CK156" s="21">
        <v>36.057223511233836</v>
      </c>
      <c r="CL156" s="21">
        <v>52.41002996986613</v>
      </c>
      <c r="CM156" s="21">
        <v>72.503298780178014</v>
      </c>
      <c r="CN156" s="21">
        <v>57.136129980310372</v>
      </c>
      <c r="CO156" s="21">
        <v>64.94327879440813</v>
      </c>
      <c r="CP156" s="21">
        <v>66.168546950623266</v>
      </c>
      <c r="CQ156" s="21">
        <v>89.529603877587206</v>
      </c>
      <c r="CR156" s="21">
        <v>77.973506683440803</v>
      </c>
      <c r="CS156" s="21">
        <v>71.059477244802281</v>
      </c>
      <c r="CT156" s="4" t="s">
        <v>653</v>
      </c>
    </row>
    <row r="157" spans="1:98">
      <c r="B157" s="47" t="s">
        <v>644</v>
      </c>
      <c r="C157" s="47"/>
      <c r="D157" s="47"/>
      <c r="E157" s="47"/>
      <c r="F157" s="47"/>
      <c r="G157" s="47"/>
      <c r="H157" s="47"/>
    </row>
    <row r="158" spans="1:98">
      <c r="B158" s="41" t="s">
        <v>645</v>
      </c>
      <c r="C158" s="41"/>
      <c r="D158" s="41"/>
      <c r="E158" s="41"/>
      <c r="F158" s="41"/>
      <c r="G158" s="41"/>
      <c r="H158" s="41"/>
    </row>
    <row r="159" spans="1:98">
      <c r="B159" s="41" t="s">
        <v>646</v>
      </c>
    </row>
  </sheetData>
  <mergeCells count="11">
    <mergeCell ref="AG1:AN1"/>
    <mergeCell ref="AV1:BB1"/>
    <mergeCell ref="BD1:BF1"/>
    <mergeCell ref="BH1:CS1"/>
    <mergeCell ref="B157:H157"/>
    <mergeCell ref="A1:B1"/>
    <mergeCell ref="G1:N1"/>
    <mergeCell ref="P1:W1"/>
    <mergeCell ref="X1:AE1"/>
    <mergeCell ref="AP1:AR1"/>
    <mergeCell ref="AS1:AT1"/>
  </mergeCells>
  <phoneticPr fontId="12" type="noConversion"/>
  <conditionalFormatting sqref="B9">
    <cfRule type="duplicateValues" dxfId="22" priority="53"/>
  </conditionalFormatting>
  <conditionalFormatting sqref="B20">
    <cfRule type="duplicateValues" dxfId="21" priority="52"/>
  </conditionalFormatting>
  <conditionalFormatting sqref="B77:B82">
    <cfRule type="duplicateValues" dxfId="20" priority="54"/>
  </conditionalFormatting>
  <conditionalFormatting sqref="O1 O3">
    <cfRule type="containsText" dxfId="19" priority="50" operator="containsText" text="NaCl">
      <formula>NOT(ISERROR(SEARCH("NaCl",O1)))</formula>
    </cfRule>
    <cfRule type="containsText" dxfId="18" priority="51" operator="containsText" text="Fe">
      <formula>NOT(ISERROR(SEARCH("Fe",O1)))</formula>
    </cfRule>
  </conditionalFormatting>
  <conditionalFormatting sqref="CT1 CT3">
    <cfRule type="containsText" dxfId="17" priority="48" operator="containsText" text="NaCl">
      <formula>NOT(ISERROR(SEARCH("NaCl",CT1)))</formula>
    </cfRule>
    <cfRule type="containsText" dxfId="16" priority="49" operator="containsText" text="Fe">
      <formula>NOT(ISERROR(SEARCH("Fe",CT1)))</formula>
    </cfRule>
  </conditionalFormatting>
  <conditionalFormatting sqref="AF1 AF3">
    <cfRule type="containsText" dxfId="15" priority="46" operator="containsText" text="NaCl">
      <formula>NOT(ISERROR(SEARCH("NaCl",AF1)))</formula>
    </cfRule>
    <cfRule type="containsText" dxfId="14" priority="47" operator="containsText" text="Fe">
      <formula>NOT(ISERROR(SEARCH("Fe",AF1)))</formula>
    </cfRule>
  </conditionalFormatting>
  <conditionalFormatting sqref="AU1 AU3">
    <cfRule type="containsText" dxfId="13" priority="44" operator="containsText" text="NaCl">
      <formula>NOT(ISERROR(SEARCH("NaCl",AU1)))</formula>
    </cfRule>
    <cfRule type="containsText" dxfId="12" priority="45" operator="containsText" text="Fe">
      <formula>NOT(ISERROR(SEARCH("Fe",AU1)))</formula>
    </cfRule>
  </conditionalFormatting>
  <conditionalFormatting sqref="AP4:AT156 AV4:BB156 BD4:BF156">
    <cfRule type="cellIs" dxfId="11" priority="41" operator="between">
      <formula>0.01</formula>
      <formula>0.05</formula>
    </cfRule>
    <cfRule type="cellIs" dxfId="10" priority="42" operator="between">
      <formula>0.001</formula>
      <formula>0.01</formula>
    </cfRule>
    <cfRule type="cellIs" dxfId="9" priority="43" operator="between">
      <formula>0.001</formula>
      <formula>0.0000000000000001</formula>
    </cfRule>
  </conditionalFormatting>
  <conditionalFormatting sqref="B83 B4:B8 B10:B19 B21:B76">
    <cfRule type="duplicateValues" dxfId="8" priority="55"/>
  </conditionalFormatting>
  <conditionalFormatting sqref="AG4:AN156">
    <cfRule type="colorScale" priority="40">
      <colorScale>
        <cfvo type="min"/>
        <cfvo type="percentile" val="50"/>
        <cfvo type="max"/>
        <color rgb="FF0070C0"/>
        <color rgb="FFFFEB84"/>
        <color rgb="FFFF0000"/>
      </colorScale>
    </cfRule>
  </conditionalFormatting>
  <conditionalFormatting sqref="AO1 AO3">
    <cfRule type="containsText" dxfId="7" priority="38" operator="containsText" text="NaCl">
      <formula>NOT(ISERROR(SEARCH("NaCl",AO1)))</formula>
    </cfRule>
    <cfRule type="containsText" dxfId="6" priority="39" operator="containsText" text="Fe">
      <formula>NOT(ISERROR(SEARCH("Fe",AO1)))</formula>
    </cfRule>
  </conditionalFormatting>
  <conditionalFormatting sqref="BC1 BC3 BG3 BG1">
    <cfRule type="containsText" dxfId="5" priority="36" operator="containsText" text="NaCl">
      <formula>NOT(ISERROR(SEARCH("NaCl",BC1)))</formula>
    </cfRule>
    <cfRule type="containsText" dxfId="4" priority="37" operator="containsText" text="Fe">
      <formula>NOT(ISERROR(SEARCH("Fe",BC1)))</formula>
    </cfRule>
  </conditionalFormatting>
  <conditionalFormatting sqref="B2">
    <cfRule type="duplicateValues" dxfId="3" priority="5"/>
  </conditionalFormatting>
  <conditionalFormatting sqref="AP2:AT2 AV2:BB2 BD2:BF2">
    <cfRule type="cellIs" dxfId="2" priority="2" operator="between">
      <formula>0.01</formula>
      <formula>0.05</formula>
    </cfRule>
    <cfRule type="cellIs" dxfId="1" priority="3" operator="between">
      <formula>0.001</formula>
      <formula>0.01</formula>
    </cfRule>
    <cfRule type="cellIs" dxfId="0" priority="4" operator="between">
      <formula>0.001</formula>
      <formula>0.0000000000000001</formula>
    </cfRule>
  </conditionalFormatting>
  <conditionalFormatting sqref="AG2:AN2">
    <cfRule type="colorScale" priority="1">
      <colorScale>
        <cfvo type="min"/>
        <cfvo type="percentile" val="50"/>
        <cfvo type="max"/>
        <color rgb="FF0070C0"/>
        <color rgb="FFFFEB84"/>
        <color rgb="FFFF0000"/>
      </colorScale>
    </cfRule>
  </conditionalFormatting>
  <pageMargins left="0.7" right="0.7" top="0.75" bottom="0.75" header="0.3" footer="0.3"/>
  <pageSetup paperSize="9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Supplemental Table S4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2021-08-12T10:58:30Z</dcterms:modified>
</cp:coreProperties>
</file>